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B946933-BEAC-4715-994B-3CCE645DEACB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NİSAN 2026" sheetId="21" r:id="rId5"/>
    <sheet name="MAYIS 2026" sheetId="2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2" l="1"/>
  <c r="F36" i="22"/>
  <c r="D35" i="22"/>
  <c r="C35" i="22"/>
  <c r="C37" i="22" s="1"/>
  <c r="N34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J7" i="22"/>
  <c r="F7" i="22"/>
  <c r="F6" i="22"/>
  <c r="F5" i="22"/>
  <c r="F4" i="22"/>
  <c r="AC2" i="22"/>
  <c r="N1" i="22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18"/>
  <c r="N1" i="19"/>
  <c r="Q14" i="18"/>
  <c r="Q13" i="18"/>
  <c r="Q12" i="18"/>
  <c r="Q11" i="18"/>
  <c r="Q10" i="18"/>
  <c r="Q8" i="18"/>
  <c r="Q7" i="18"/>
  <c r="Q6" i="18"/>
  <c r="Q5" i="18"/>
  <c r="Q4" i="18"/>
  <c r="Q3" i="18"/>
  <c r="N1" i="17"/>
  <c r="Q13" i="17"/>
  <c r="Q12" i="17"/>
  <c r="Q11" i="17"/>
  <c r="Q10" i="17"/>
  <c r="Q8" i="17"/>
  <c r="Q7" i="17"/>
  <c r="Q6" i="17"/>
  <c r="Q5" i="17"/>
  <c r="Q4" i="17"/>
  <c r="Q3" i="17"/>
  <c r="J5" i="19"/>
  <c r="J5" i="16"/>
  <c r="F37" i="22" l="1"/>
  <c r="J4" i="22" s="1"/>
  <c r="F37" i="21"/>
  <c r="J4" i="21" s="1"/>
  <c r="J5" i="21" s="1"/>
  <c r="AC2" i="19"/>
  <c r="AC2" i="18"/>
  <c r="AC2" i="17"/>
  <c r="AC2" i="16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5" i="22" l="1"/>
  <c r="J39" i="22" s="1"/>
  <c r="N39" i="22" s="1"/>
  <c r="N41" i="22" s="1"/>
  <c r="J5" i="22"/>
  <c r="J36" i="22"/>
  <c r="L36" i="22"/>
  <c r="J36" i="21"/>
  <c r="L36" i="21" s="1"/>
  <c r="J35" i="21"/>
  <c r="F37" i="19"/>
  <c r="J36" i="19" s="1"/>
  <c r="F37" i="18"/>
  <c r="J36" i="18" s="1"/>
  <c r="F37" i="17"/>
  <c r="F37" i="16"/>
  <c r="J4" i="16" s="1"/>
  <c r="J4" i="19"/>
  <c r="J36" i="16"/>
  <c r="J39" i="21" l="1"/>
  <c r="N39" i="21" s="1"/>
  <c r="N41" i="21" s="1"/>
  <c r="J4" i="17"/>
  <c r="J5" i="17" s="1"/>
  <c r="J36" i="17"/>
  <c r="J4" i="18"/>
  <c r="J5" i="18" s="1"/>
  <c r="L36" i="16"/>
  <c r="L36" i="19"/>
  <c r="L38" i="17" l="1"/>
  <c r="L36" i="18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N39" i="19" s="1"/>
  <c r="N41" i="19" s="1"/>
</calcChain>
</file>

<file path=xl/sharedStrings.xml><?xml version="1.0" encoding="utf-8"?>
<sst xmlns="http://schemas.openxmlformats.org/spreadsheetml/2006/main" count="362" uniqueCount="68">
  <si>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</si>
  <si>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</si>
  <si>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</si>
  <si>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</si>
  <si>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</si>
  <si>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</si>
  <si>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</si>
  <si>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</si>
  <si>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</si>
  <si>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</si>
  <si>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</si>
  <si>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</si>
  <si>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</si>
  <si>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</si>
  <si>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</si>
  <si>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</si>
  <si>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</si>
  <si>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</si>
  <si>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</si>
  <si>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</si>
  <si>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</si>
  <si>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</si>
  <si>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</si>
  <si>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</si>
  <si>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</si>
  <si>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</si>
  <si>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</si>
  <si>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</si>
  <si>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</si>
  <si>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</si>
  <si>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</si>
  <si>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</si>
  <si>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</si>
  <si>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SEÇGİN AVCI</t>
  </si>
  <si>
    <t>Satış</t>
  </si>
  <si>
    <t>BEŞYEM FİLİZ BUZAĞI BAŞLANGIÇ YEMİ PELET</t>
  </si>
  <si>
    <t>AD</t>
  </si>
  <si>
    <t>BEŞYEM LALE SÜT YEMİ PELET</t>
  </si>
  <si>
    <t>BEŞYEM ORKİDE BUZAĞI BÜYÜTME YEMİ PELET</t>
  </si>
  <si>
    <t>SERYEM ÖZEL FORMÜL SÜT YEMİ 44HP</t>
  </si>
  <si>
    <t>YM2</t>
  </si>
  <si>
    <t>Ekim Sütünden Kesilecek</t>
  </si>
  <si>
    <t>AK GIDA  ASİT (25 Kg)</t>
  </si>
  <si>
    <t>AK GIDA ALKALİ (25 kg)</t>
  </si>
  <si>
    <t>V.EYYÜP AĞA</t>
  </si>
  <si>
    <t>GOLD MISIR FLAKE</t>
  </si>
  <si>
    <t>EREĞLİ YEM SÜT YEMİ</t>
  </si>
  <si>
    <t>Kasım Sütünden Kesilecek</t>
  </si>
  <si>
    <t>Filiz Buz.Başl. 5 Ad.</t>
  </si>
  <si>
    <t>Lale Süt Yemi 61 Ad.</t>
  </si>
  <si>
    <t>Orkide Buz.Büy. 10 Ad.</t>
  </si>
  <si>
    <t>Seryem Soya 8 Ad.</t>
  </si>
  <si>
    <t>Ak Gıda Asit 1 Ad.</t>
  </si>
  <si>
    <t>Ak Gıda Alkali 1 Ad.</t>
  </si>
  <si>
    <t>EKİM SÜTÜNE YAZILDI</t>
  </si>
  <si>
    <t>AVANS</t>
  </si>
  <si>
    <t>GELEN ÇEK-2735367</t>
  </si>
  <si>
    <t>VERİLEN H.ÇEK-825552</t>
  </si>
  <si>
    <t>SERYEM SOYA KÜSPESİ</t>
  </si>
  <si>
    <t>OCAK SÜTÜNE</t>
  </si>
  <si>
    <t>GELEN ÇEK-2735367 İADE</t>
  </si>
  <si>
    <t xml:space="preserve">Z.ÇEK-254423 </t>
  </si>
  <si>
    <t>VERİLEN ÇEK Z.ÇEK-254422</t>
  </si>
  <si>
    <t>GELEN ÇEK 9836642</t>
  </si>
  <si>
    <t>GELEN ÇEK 8811497</t>
  </si>
  <si>
    <t>AVKAR HESABINA KASIM AYINA YAZILDI.</t>
  </si>
  <si>
    <t>AVKAR KASIM SÜT HESABINA YAZILDI.</t>
  </si>
  <si>
    <t>1 NİSAN AVKAR TARIM DAN GEÇTİ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</si>
</sst>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8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4" fillId="0" borderId="9" xfId="210" applyNumberFormat="1" applyBorder="1" applyAlignment="1">
      <alignment horizontal="right"/>
    </xf>
    <xf numFmtId="49" fontId="4" fillId="0" borderId="9" xfId="210" applyNumberFormat="1" applyBorder="1" applyAlignment="1">
      <alignment horizontal="left"/>
    </xf>
    <xf numFmtId="14" fontId="0" fillId="0" borderId="9" xfId="0" applyNumberFormat="1" applyBorder="1"/>
    <xf numFmtId="168" fontId="4" fillId="0" borderId="9" xfId="210" applyNumberFormat="1" applyBorder="1" applyAlignment="1">
      <alignment horizontal="left"/>
    </xf>
    <xf numFmtId="4" fontId="3" fillId="0" borderId="9" xfId="230" applyNumberFormat="1" applyBorder="1" applyAlignment="1">
      <alignment horizontal="right"/>
    </xf>
    <xf numFmtId="49" fontId="3" fillId="0" borderId="9" xfId="230" applyNumberFormat="1" applyBorder="1" applyAlignment="1">
      <alignment horizontal="left"/>
    </xf>
    <xf numFmtId="168" fontId="3" fillId="0" borderId="9" xfId="230" applyNumberFormat="1" applyBorder="1" applyAlignment="1">
      <alignment horizontal="left"/>
    </xf>
    <xf numFmtId="164" fontId="2" fillId="0" borderId="9" xfId="250" applyNumberFormat="1" applyBorder="1"/>
    <xf numFmtId="4" fontId="2" fillId="0" borderId="9" xfId="250" applyNumberFormat="1" applyBorder="1" applyAlignment="1">
      <alignment horizontal="right"/>
    </xf>
    <xf numFmtId="0" fontId="2" fillId="0" borderId="9" xfId="250" applyBorder="1"/>
    <xf numFmtId="169" fontId="2" fillId="0" borderId="9" xfId="250" applyNumberFormat="1" applyBorder="1" applyAlignment="1">
      <alignment horizontal="right"/>
    </xf>
    <xf numFmtId="3" fontId="2" fillId="0" borderId="9" xfId="250" applyNumberFormat="1" applyBorder="1"/>
    <xf numFmtId="49" fontId="2" fillId="0" borderId="9" xfId="250" applyNumberFormat="1" applyBorder="1" applyAlignment="1">
      <alignment horizontal="left"/>
    </xf>
    <xf numFmtId="167" fontId="2" fillId="0" borderId="9" xfId="250" applyNumberFormat="1" applyBorder="1" applyAlignment="1">
      <alignment horizontal="right"/>
    </xf>
    <xf numFmtId="168" fontId="2" fillId="0" borderId="9" xfId="250" applyNumberFormat="1" applyBorder="1" applyAlignment="1">
      <alignment horizontal="left"/>
    </xf>
    <xf numFmtId="168" fontId="4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4" fillId="2" borderId="9" xfId="210" applyNumberFormat="1" applyFill="1" applyBorder="1" applyAlignment="1">
      <alignment horizontal="right"/>
    </xf>
    <xf numFmtId="49" fontId="4" fillId="2" borderId="9" xfId="210" applyNumberFormat="1" applyFill="1" applyBorder="1" applyAlignment="1">
      <alignment horizontal="left"/>
    </xf>
    <xf numFmtId="3" fontId="4" fillId="2" borderId="9" xfId="210" applyNumberFormat="1" applyFill="1" applyBorder="1"/>
    <xf numFmtId="169" fontId="4" fillId="2" borderId="9" xfId="210" applyNumberFormat="1" applyFill="1" applyBorder="1" applyAlignment="1">
      <alignment horizontal="right"/>
    </xf>
    <xf numFmtId="4" fontId="4" fillId="2" borderId="9" xfId="210" applyNumberFormat="1" applyFill="1" applyBorder="1" applyAlignment="1">
      <alignment horizontal="right"/>
    </xf>
    <xf numFmtId="0" fontId="4" fillId="2" borderId="9" xfId="210" applyFill="1" applyBorder="1"/>
    <xf numFmtId="168" fontId="3" fillId="2" borderId="9" xfId="230" applyNumberFormat="1" applyFill="1" applyBorder="1" applyAlignment="1">
      <alignment horizontal="left"/>
    </xf>
    <xf numFmtId="167" fontId="3" fillId="2" borderId="9" xfId="230" applyNumberFormat="1" applyFill="1" applyBorder="1" applyAlignment="1">
      <alignment horizontal="right"/>
    </xf>
    <xf numFmtId="49" fontId="3" fillId="2" borderId="9" xfId="230" applyNumberFormat="1" applyFill="1" applyBorder="1" applyAlignment="1">
      <alignment horizontal="left"/>
    </xf>
    <xf numFmtId="3" fontId="3" fillId="2" borderId="9" xfId="230" applyNumberFormat="1" applyFill="1" applyBorder="1"/>
    <xf numFmtId="169" fontId="3" fillId="2" borderId="9" xfId="230" applyNumberFormat="1" applyFill="1" applyBorder="1" applyAlignment="1">
      <alignment horizontal="right"/>
    </xf>
    <xf numFmtId="4" fontId="3" fillId="2" borderId="9" xfId="23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3" fontId="0" fillId="0" borderId="0" xfId="270" applyFont="1"/>
    <xf numFmtId="43" fontId="0" fillId="0" borderId="9" xfId="270" applyFont="1" applyBorder="1"/>
    <xf numFmtId="0" fontId="1" fillId="0" borderId="9" xfId="271" applyBorder="1"/>
    <xf numFmtId="4" fontId="1" fillId="0" borderId="9" xfId="271" applyNumberFormat="1" applyBorder="1" applyAlignment="1">
      <alignment horizontal="right"/>
    </xf>
    <xf numFmtId="169" fontId="1" fillId="0" borderId="9" xfId="271" applyNumberFormat="1" applyBorder="1" applyAlignment="1">
      <alignment horizontal="right"/>
    </xf>
    <xf numFmtId="3" fontId="1" fillId="0" borderId="9" xfId="271" applyNumberFormat="1" applyBorder="1"/>
    <xf numFmtId="49" fontId="1" fillId="0" borderId="9" xfId="271" applyNumberFormat="1" applyBorder="1" applyAlignment="1">
      <alignment horizontal="left"/>
    </xf>
    <xf numFmtId="167" fontId="1" fillId="0" borderId="9" xfId="271" applyNumberFormat="1" applyBorder="1" applyAlignment="1">
      <alignment horizontal="right"/>
    </xf>
    <xf numFmtId="168" fontId="1" fillId="0" borderId="9" xfId="271" applyNumberFormat="1" applyBorder="1" applyAlignment="1">
      <alignment horizontal="left"/>
    </xf>
    <xf numFmtId="43" fontId="0" fillId="2" borderId="9" xfId="270" applyFont="1" applyFill="1" applyBorder="1"/>
    <xf numFmtId="14" fontId="0" fillId="34" borderId="9" xfId="0" applyNumberFormat="1" applyFill="1" applyBorder="1"/>
    <xf numFmtId="43" fontId="0" fillId="34" borderId="9" xfId="270" applyFont="1" applyFill="1" applyBorder="1"/>
    <xf numFmtId="0" fontId="0" fillId="35" borderId="33" xfId="0" applyFill="1" applyBorder="1"/>
    <xf numFmtId="0" fontId="29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3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91">
    <cellStyle name="%20 - Vurgu1" xfId="19" builtinId="30" customBuiltin="1"/>
    <cellStyle name="%20 - Vurgu1 10" xfId="212" xr:uid="{FD1694F8-D336-4105-91A7-B66D621505E7}"/>
    <cellStyle name="%20 - Vurgu1 11" xfId="232" xr:uid="{46461518-655B-40A3-89E6-B7D70D0652F1}"/>
    <cellStyle name="%20 - Vurgu1 12" xfId="252" xr:uid="{9CCE4450-FEC2-468E-8C66-4F53510ACCF7}"/>
    <cellStyle name="%20 - Vurgu1 13" xfId="273" xr:uid="{D41162AB-5353-436D-BAD2-C129E7BF865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95AAC2E-6190-4CBD-86B9-2F8763E75B74}"/>
    <cellStyle name="%20 - Vurgu2 11" xfId="235" xr:uid="{CD77B488-3F11-426B-9331-BC62E6E6DECF}"/>
    <cellStyle name="%20 - Vurgu2 12" xfId="255" xr:uid="{B586D08B-855C-441B-AC47-1D327FC6A64A}"/>
    <cellStyle name="%20 - Vurgu2 13" xfId="276" xr:uid="{3D17AA4D-03A0-4DA7-81D7-298EFB3B6F4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04769A7-7B29-40D5-BAF8-6BF3355F33AD}"/>
    <cellStyle name="%20 - Vurgu3 11" xfId="238" xr:uid="{682492C1-15D7-4CCF-B7E5-70261E5BA9B3}"/>
    <cellStyle name="%20 - Vurgu3 12" xfId="258" xr:uid="{9155A238-4FA4-4992-9E2B-13409CA46302}"/>
    <cellStyle name="%20 - Vurgu3 13" xfId="279" xr:uid="{02A823EC-EE89-41DD-8286-6882D33C18D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F06DDF7-2F28-4C62-9020-FF10F2272AC6}"/>
    <cellStyle name="%20 - Vurgu4 11" xfId="241" xr:uid="{65CDE048-D27A-4A15-A222-B4350212FE16}"/>
    <cellStyle name="%20 - Vurgu4 12" xfId="261" xr:uid="{6DFAE51D-6B2B-459E-AFB9-467451D5A9CB}"/>
    <cellStyle name="%20 - Vurgu4 13" xfId="282" xr:uid="{6B10D27A-EC9B-4477-8F2C-873805FC13B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9459BBB-F36A-4887-BF15-449F20B3C579}"/>
    <cellStyle name="%20 - Vurgu5 11" xfId="244" xr:uid="{8CCA90DF-1903-42D8-8D39-9533ADBCB41B}"/>
    <cellStyle name="%20 - Vurgu5 12" xfId="264" xr:uid="{05327357-6622-45BC-9184-A90FFF7519F7}"/>
    <cellStyle name="%20 - Vurgu5 13" xfId="285" xr:uid="{58504BBF-2AC7-413D-98AA-0C947E9223D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2F43929-71AD-40AA-9E83-538C39CA2DEA}"/>
    <cellStyle name="%20 - Vurgu6 11" xfId="247" xr:uid="{6AEB1686-8409-419B-8EC7-13ED81545AE4}"/>
    <cellStyle name="%20 - Vurgu6 12" xfId="267" xr:uid="{C67A1B04-BC78-4701-B6D0-66DA281EFFF7}"/>
    <cellStyle name="%20 - Vurgu6 13" xfId="288" xr:uid="{2B6BB1AE-8858-4EDE-8F52-C2F127FE7FB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A9538D6-4DF0-4630-939A-6C8B2665D5FC}"/>
    <cellStyle name="%40 - Vurgu1 11" xfId="233" xr:uid="{3BA2CB7D-82A4-418B-91C9-FCA40D73677D}"/>
    <cellStyle name="%40 - Vurgu1 12" xfId="253" xr:uid="{774AB481-3804-4218-B7E9-824FC13645A4}"/>
    <cellStyle name="%40 - Vurgu1 13" xfId="274" xr:uid="{75EE276A-9FC1-41E9-AF3B-2907627B7F0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2563AA5-6E00-4E88-B019-67AD9784F91F}"/>
    <cellStyle name="%40 - Vurgu2 11" xfId="236" xr:uid="{F9590637-389D-4221-B72B-DF6547E0A329}"/>
    <cellStyle name="%40 - Vurgu2 12" xfId="256" xr:uid="{3680C657-C102-49AD-AB38-075ABDBBB1BD}"/>
    <cellStyle name="%40 - Vurgu2 13" xfId="277" xr:uid="{168B43C5-C3A8-4F24-AB66-207A16F1260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E0F0C3B-F077-41BA-A9ED-5A0064AE2A83}"/>
    <cellStyle name="%40 - Vurgu3 11" xfId="239" xr:uid="{8FE30C3A-3466-4449-A354-0C30498450AA}"/>
    <cellStyle name="%40 - Vurgu3 12" xfId="259" xr:uid="{958D734B-A91C-43BD-9676-ADC4B0A6D1AE}"/>
    <cellStyle name="%40 - Vurgu3 13" xfId="280" xr:uid="{7E5AD3B9-188D-4C74-8C01-7C56D82EA27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2010958-EF4D-46E5-ADE2-13A8DA113050}"/>
    <cellStyle name="%40 - Vurgu4 11" xfId="242" xr:uid="{6EA3F5A1-B4C2-40FA-A025-46D8B4913383}"/>
    <cellStyle name="%40 - Vurgu4 12" xfId="262" xr:uid="{116BEA8A-C555-446E-9CEB-49D2E2461617}"/>
    <cellStyle name="%40 - Vurgu4 13" xfId="283" xr:uid="{4D22508B-9F47-4335-B6C4-403560495F8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F175C3D-22B3-44A3-B8BA-513D6DCAC629}"/>
    <cellStyle name="%40 - Vurgu5 11" xfId="245" xr:uid="{413A5F44-E7E8-4638-B944-D6406B3D3975}"/>
    <cellStyle name="%40 - Vurgu5 12" xfId="265" xr:uid="{AD63C617-A83C-4F72-9D3D-949F273D7C67}"/>
    <cellStyle name="%40 - Vurgu5 13" xfId="286" xr:uid="{9793ABD5-E58F-4A1C-A638-1936C000859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0F864B2-E8D0-415E-844B-6E17A32B8D2D}"/>
    <cellStyle name="%40 - Vurgu6 11" xfId="248" xr:uid="{51513FB9-E7A1-4D97-B825-E0CC62B8F8FC}"/>
    <cellStyle name="%40 - Vurgu6 12" xfId="268" xr:uid="{8F3B1298-4737-4CBD-98D2-EC7CA91413D3}"/>
    <cellStyle name="%40 - Vurgu6 13" xfId="289" xr:uid="{398BF7BA-E52B-4E9B-BAD4-F6882DB30B6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E9F9705-54D2-4F23-978C-6EF3340A800E}"/>
    <cellStyle name="%60 - Vurgu1 11" xfId="234" xr:uid="{6273C07F-CDEA-480D-BE5B-BBD878C967D3}"/>
    <cellStyle name="%60 - Vurgu1 12" xfId="254" xr:uid="{C2AAF95E-ABD3-40E0-A8B8-7E0FC45E3EC2}"/>
    <cellStyle name="%60 - Vurgu1 13" xfId="275" xr:uid="{4CD180F7-5B8C-4A18-AFF7-1333A427296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7665D3F-40BB-4674-B797-74D7FFFF79FC}"/>
    <cellStyle name="%60 - Vurgu2 11" xfId="237" xr:uid="{744AD5CB-5C3A-4920-81C5-A25E91B8A2D0}"/>
    <cellStyle name="%60 - Vurgu2 12" xfId="257" xr:uid="{456B7114-E9EA-4A77-A027-A1E7D635EB96}"/>
    <cellStyle name="%60 - Vurgu2 13" xfId="278" xr:uid="{9903C49D-87DC-4792-8BBA-C3047AE5FCF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DE820DF-0266-40BB-8B8B-5743FC74270A}"/>
    <cellStyle name="%60 - Vurgu3 11" xfId="240" xr:uid="{8FACD251-6835-47CB-B575-471FA4CDF890}"/>
    <cellStyle name="%60 - Vurgu3 12" xfId="260" xr:uid="{6AC9042C-4495-46B5-BBFF-4C107B54F154}"/>
    <cellStyle name="%60 - Vurgu3 13" xfId="281" xr:uid="{E0A687F8-E935-4CBF-A185-C85118DF5C9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60B0B63-2376-4612-A26F-0D38C4E9747E}"/>
    <cellStyle name="%60 - Vurgu4 11" xfId="243" xr:uid="{F4FE1D69-4437-45F3-874B-575268CD6EE8}"/>
    <cellStyle name="%60 - Vurgu4 12" xfId="263" xr:uid="{4355D3D2-C57A-49EF-B3E8-A18B05167E8B}"/>
    <cellStyle name="%60 - Vurgu4 13" xfId="284" xr:uid="{DDFF5651-2FE8-40C2-8FD9-16540354108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701F799F-1CB7-4CB6-9646-AB16ABD24936}"/>
    <cellStyle name="%60 - Vurgu5 11" xfId="246" xr:uid="{D1E223E0-1663-4F6B-8AB5-4732B8242380}"/>
    <cellStyle name="%60 - Vurgu5 12" xfId="266" xr:uid="{A86A8156-4046-4B74-B5E2-4EFB792E10DB}"/>
    <cellStyle name="%60 - Vurgu5 13" xfId="287" xr:uid="{23F70F8E-A341-45D0-AE2F-DC2A395F88A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DF30750-AE9E-4C05-A63F-506B9EA778ED}"/>
    <cellStyle name="%60 - Vurgu6 11" xfId="249" xr:uid="{E733DDD1-B69C-4AFA-8BC6-19FD58A44232}"/>
    <cellStyle name="%60 - Vurgu6 12" xfId="269" xr:uid="{A2CEE1F0-59E4-4762-BDE1-9F28B5385B38}"/>
    <cellStyle name="%60 - Vurgu6 13" xfId="290" xr:uid="{E4065F73-123D-4368-A69F-02C07EF8927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B40054D-2BC2-4759-80E1-41FB11EA8C01}"/>
    <cellStyle name="Normal 16" xfId="230" xr:uid="{AA2A2226-3EA2-483B-A9A5-23463775539C}"/>
    <cellStyle name="Normal 17" xfId="250" xr:uid="{D316D2FA-CB6C-41EF-AB29-F218BF08B620}"/>
    <cellStyle name="Normal 18" xfId="271" xr:uid="{C9F0766E-6F64-49EB-B7F5-2E402C99B96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4DB5F3D-0B61-448F-8634-F41CA1A13E28}"/>
    <cellStyle name="Not 13" xfId="231" xr:uid="{BAECF798-3966-4AE4-B133-46F1AA8CBCEE}"/>
    <cellStyle name="Not 14" xfId="251" xr:uid="{FAA5B59E-DFF9-4371-BCCB-B45F8BB51120}"/>
    <cellStyle name="Not 15" xfId="272" xr:uid="{274C2049-B713-42AC-8668-7F3C5166124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26" sqref="M26:N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6" t="s">
        <v>33</v>
      </c>
      <c r="C2" s="97"/>
      <c r="D2" s="97"/>
      <c r="E2" s="97"/>
      <c r="F2" s="97"/>
      <c r="G2" s="97"/>
      <c r="H2" s="97"/>
      <c r="I2" s="97"/>
      <c r="J2" s="98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9" t="s">
        <v>11</v>
      </c>
      <c r="I35" s="9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0" t="s">
        <v>13</v>
      </c>
      <c r="I36" s="10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1" t="s">
        <v>16</v>
      </c>
      <c r="C39" s="102"/>
      <c r="D39" s="27"/>
      <c r="E39" s="34"/>
      <c r="F39" s="35"/>
      <c r="G39" s="28"/>
      <c r="H39" s="103" t="s">
        <v>17</v>
      </c>
      <c r="I39" s="103"/>
      <c r="J39" s="29">
        <f>J36+J37+J38-J35</f>
        <v>0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23.140625" bestFit="1" customWidth="1"/>
    <col min="14" max="14" width="13.42578125" style="7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9">
        <f>SUM(N3:N9)</f>
        <v>196550</v>
      </c>
    </row>
    <row r="2" spans="2:29" ht="25.5" customHeight="1" thickBot="1" x14ac:dyDescent="0.3">
      <c r="B2" s="96" t="s">
        <v>33</v>
      </c>
      <c r="C2" s="97"/>
      <c r="D2" s="97"/>
      <c r="E2" s="97"/>
      <c r="F2" s="97"/>
      <c r="G2" s="97"/>
      <c r="H2" s="97"/>
      <c r="I2" s="97"/>
      <c r="J2" s="98"/>
      <c r="L2" s="105" t="s">
        <v>55</v>
      </c>
      <c r="M2" s="106"/>
      <c r="N2" s="10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>
        <v>45991</v>
      </c>
      <c r="M3" s="13" t="s">
        <v>56</v>
      </c>
      <c r="N3" s="88">
        <v>-1055000</v>
      </c>
      <c r="P3" s="63">
        <v>45934</v>
      </c>
      <c r="Q3" s="13">
        <f t="shared" ref="Q3:Q13" si="0">R3-P3</f>
        <v>27</v>
      </c>
      <c r="R3" s="64">
        <v>45961</v>
      </c>
      <c r="S3" s="13" t="s">
        <v>40</v>
      </c>
      <c r="T3" s="65">
        <v>371</v>
      </c>
      <c r="U3" s="66" t="s">
        <v>34</v>
      </c>
      <c r="V3" s="66" t="s">
        <v>35</v>
      </c>
      <c r="W3" s="67">
        <v>5</v>
      </c>
      <c r="X3" s="66" t="s">
        <v>36</v>
      </c>
      <c r="Y3" s="68">
        <v>735</v>
      </c>
      <c r="Z3" s="69">
        <v>3675</v>
      </c>
      <c r="AA3" s="70"/>
      <c r="AB3" s="69">
        <v>3675</v>
      </c>
      <c r="AC3" t="s">
        <v>41</v>
      </c>
    </row>
    <row r="4" spans="2:29" x14ac:dyDescent="0.25">
      <c r="B4" s="7">
        <v>45931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1921.29</v>
      </c>
      <c r="L4" s="89">
        <v>45994</v>
      </c>
      <c r="M4" s="77" t="s">
        <v>60</v>
      </c>
      <c r="N4" s="90">
        <v>1055000</v>
      </c>
      <c r="P4" s="63">
        <v>45934</v>
      </c>
      <c r="Q4" s="13">
        <f t="shared" si="0"/>
        <v>27</v>
      </c>
      <c r="R4" s="64">
        <v>45961</v>
      </c>
      <c r="S4" s="13" t="s">
        <v>40</v>
      </c>
      <c r="T4" s="65">
        <v>371</v>
      </c>
      <c r="U4" s="66" t="s">
        <v>34</v>
      </c>
      <c r="V4" s="66" t="s">
        <v>37</v>
      </c>
      <c r="W4" s="67">
        <v>61</v>
      </c>
      <c r="X4" s="66" t="s">
        <v>36</v>
      </c>
      <c r="Y4" s="68">
        <v>780</v>
      </c>
      <c r="Z4" s="69">
        <v>47580</v>
      </c>
      <c r="AA4" s="70"/>
      <c r="AB4" s="69">
        <v>47580</v>
      </c>
      <c r="AC4" t="s">
        <v>41</v>
      </c>
    </row>
    <row r="5" spans="2:29" x14ac:dyDescent="0.25">
      <c r="B5" s="7">
        <v>45932</v>
      </c>
      <c r="C5" s="8"/>
      <c r="D5" s="9"/>
      <c r="E5" s="10">
        <v>19.600000000000001</v>
      </c>
      <c r="F5" s="33">
        <f t="shared" ref="F5:F34" si="1">E5*C5</f>
        <v>0</v>
      </c>
      <c r="G5" s="11"/>
      <c r="H5" s="12" t="s">
        <v>7</v>
      </c>
      <c r="I5" s="13">
        <v>1E-3</v>
      </c>
      <c r="J5" s="14">
        <f>(F36+F37-J4-J6)*I5</f>
        <v>190.20770999999999</v>
      </c>
      <c r="L5" s="89">
        <v>46001</v>
      </c>
      <c r="M5" s="77" t="s">
        <v>57</v>
      </c>
      <c r="N5" s="90">
        <v>500000</v>
      </c>
      <c r="P5" s="63">
        <v>45934</v>
      </c>
      <c r="Q5" s="13">
        <f t="shared" si="0"/>
        <v>27</v>
      </c>
      <c r="R5" s="64">
        <v>45961</v>
      </c>
      <c r="S5" s="13" t="s">
        <v>40</v>
      </c>
      <c r="T5" s="65">
        <v>371</v>
      </c>
      <c r="U5" s="66" t="s">
        <v>34</v>
      </c>
      <c r="V5" s="66" t="s">
        <v>38</v>
      </c>
      <c r="W5" s="67">
        <v>10</v>
      </c>
      <c r="X5" s="66" t="s">
        <v>36</v>
      </c>
      <c r="Y5" s="68">
        <v>785</v>
      </c>
      <c r="Z5" s="69">
        <v>7850</v>
      </c>
      <c r="AA5" s="70"/>
      <c r="AB5" s="69">
        <v>7850</v>
      </c>
      <c r="AC5" t="s">
        <v>41</v>
      </c>
    </row>
    <row r="6" spans="2:29" x14ac:dyDescent="0.25">
      <c r="B6" s="7">
        <v>45933</v>
      </c>
      <c r="C6" s="8">
        <v>327.5</v>
      </c>
      <c r="D6" s="9"/>
      <c r="E6" s="10">
        <v>19.600000000000001</v>
      </c>
      <c r="F6" s="33">
        <f t="shared" si="1"/>
        <v>6419.0000000000009</v>
      </c>
      <c r="G6" s="11"/>
      <c r="H6" s="12" t="s">
        <v>8</v>
      </c>
      <c r="I6" s="13"/>
      <c r="J6" s="14"/>
      <c r="L6" s="89">
        <v>46008</v>
      </c>
      <c r="M6" s="77" t="s">
        <v>62</v>
      </c>
      <c r="N6" s="90">
        <v>300000</v>
      </c>
      <c r="P6" s="63">
        <v>45934</v>
      </c>
      <c r="Q6" s="13">
        <f t="shared" si="0"/>
        <v>27</v>
      </c>
      <c r="R6" s="64">
        <v>45961</v>
      </c>
      <c r="S6" s="13" t="s">
        <v>40</v>
      </c>
      <c r="T6" s="65">
        <v>371</v>
      </c>
      <c r="U6" s="66" t="s">
        <v>34</v>
      </c>
      <c r="V6" s="66" t="s">
        <v>39</v>
      </c>
      <c r="W6" s="67">
        <v>8</v>
      </c>
      <c r="X6" s="66" t="s">
        <v>36</v>
      </c>
      <c r="Y6" s="68">
        <v>1020</v>
      </c>
      <c r="Z6" s="69">
        <v>8160</v>
      </c>
      <c r="AA6" s="70"/>
      <c r="AB6" s="69">
        <v>8160</v>
      </c>
      <c r="AC6" t="s">
        <v>41</v>
      </c>
    </row>
    <row r="7" spans="2:29" x14ac:dyDescent="0.25">
      <c r="B7" s="7">
        <v>45934</v>
      </c>
      <c r="C7" s="8">
        <v>0</v>
      </c>
      <c r="D7" s="9"/>
      <c r="E7" s="10">
        <v>19.600000000000001</v>
      </c>
      <c r="F7" s="33">
        <f t="shared" si="1"/>
        <v>0</v>
      </c>
      <c r="G7" s="11"/>
      <c r="H7" s="12" t="s">
        <v>9</v>
      </c>
      <c r="I7" s="13"/>
      <c r="J7" s="14">
        <f>'EYLÜL 2025'!J39*-1</f>
        <v>0</v>
      </c>
      <c r="L7" s="64">
        <v>46032</v>
      </c>
      <c r="M7" s="13" t="s">
        <v>63</v>
      </c>
      <c r="N7" s="88">
        <v>-113450</v>
      </c>
      <c r="P7" s="71">
        <v>45944</v>
      </c>
      <c r="Q7" s="13">
        <f t="shared" si="0"/>
        <v>17</v>
      </c>
      <c r="R7" s="64">
        <v>45961</v>
      </c>
      <c r="S7" s="13" t="s">
        <v>40</v>
      </c>
      <c r="T7" s="72">
        <v>383</v>
      </c>
      <c r="U7" s="73" t="s">
        <v>34</v>
      </c>
      <c r="V7" s="73" t="s">
        <v>42</v>
      </c>
      <c r="W7" s="74">
        <v>1</v>
      </c>
      <c r="X7" s="73" t="s">
        <v>36</v>
      </c>
      <c r="Y7" s="75">
        <v>1958.3434400000001</v>
      </c>
      <c r="Z7" s="76">
        <v>1958.34</v>
      </c>
      <c r="AA7" s="76">
        <v>391.67</v>
      </c>
      <c r="AB7" s="76">
        <v>2350.0100000000002</v>
      </c>
      <c r="AC7" t="s">
        <v>41</v>
      </c>
    </row>
    <row r="8" spans="2:29" x14ac:dyDescent="0.25">
      <c r="B8" s="7">
        <v>45935</v>
      </c>
      <c r="C8" s="8">
        <v>688</v>
      </c>
      <c r="D8" s="9"/>
      <c r="E8" s="10">
        <v>19.600000000000001</v>
      </c>
      <c r="F8" s="33">
        <f t="shared" si="1"/>
        <v>13484.800000000001</v>
      </c>
      <c r="G8" s="15">
        <v>45947</v>
      </c>
      <c r="H8" s="16" t="s">
        <v>44</v>
      </c>
      <c r="I8" s="17"/>
      <c r="J8" s="18">
        <v>400000</v>
      </c>
      <c r="L8" s="64">
        <v>46030</v>
      </c>
      <c r="M8" s="13" t="s">
        <v>64</v>
      </c>
      <c r="N8" s="88">
        <v>-740000</v>
      </c>
      <c r="P8" s="71">
        <v>45944</v>
      </c>
      <c r="Q8" s="13">
        <f t="shared" si="0"/>
        <v>17</v>
      </c>
      <c r="R8" s="64">
        <v>45961</v>
      </c>
      <c r="S8" s="13" t="s">
        <v>40</v>
      </c>
      <c r="T8" s="72">
        <v>383</v>
      </c>
      <c r="U8" s="73" t="s">
        <v>34</v>
      </c>
      <c r="V8" s="73" t="s">
        <v>43</v>
      </c>
      <c r="W8" s="74">
        <v>1</v>
      </c>
      <c r="X8" s="73" t="s">
        <v>36</v>
      </c>
      <c r="Y8" s="75">
        <v>1208.3333299999999</v>
      </c>
      <c r="Z8" s="76">
        <v>1208.33</v>
      </c>
      <c r="AA8" s="76">
        <v>241.66</v>
      </c>
      <c r="AB8" s="76">
        <v>1449.99</v>
      </c>
      <c r="AC8" t="s">
        <v>41</v>
      </c>
    </row>
    <row r="9" spans="2:29" x14ac:dyDescent="0.25">
      <c r="B9" s="7">
        <v>45936</v>
      </c>
      <c r="C9" s="8">
        <v>314</v>
      </c>
      <c r="D9" s="9"/>
      <c r="E9" s="10">
        <v>19.600000000000001</v>
      </c>
      <c r="F9" s="33">
        <f t="shared" si="1"/>
        <v>6154.4000000000005</v>
      </c>
      <c r="G9" s="51">
        <v>45934</v>
      </c>
      <c r="H9" s="16" t="s">
        <v>48</v>
      </c>
      <c r="I9" s="17"/>
      <c r="J9" s="48">
        <v>3675</v>
      </c>
      <c r="L9" s="50">
        <v>45713</v>
      </c>
      <c r="M9" s="17" t="s">
        <v>61</v>
      </c>
      <c r="N9" s="80">
        <v>250000</v>
      </c>
      <c r="P9" s="77"/>
      <c r="Q9" s="77"/>
      <c r="R9" s="77"/>
      <c r="S9" s="77"/>
      <c r="T9" s="77"/>
      <c r="U9" s="77"/>
      <c r="V9" s="77" t="s">
        <v>54</v>
      </c>
      <c r="W9" s="77"/>
      <c r="X9" s="77"/>
      <c r="Y9" s="77"/>
      <c r="Z9" s="77"/>
      <c r="AA9" s="77"/>
      <c r="AB9" s="78">
        <v>-71065</v>
      </c>
    </row>
    <row r="10" spans="2:29" x14ac:dyDescent="0.25">
      <c r="B10" s="7">
        <v>45937</v>
      </c>
      <c r="C10" s="8">
        <v>301.5</v>
      </c>
      <c r="D10" s="9"/>
      <c r="E10" s="10">
        <v>19.600000000000001</v>
      </c>
      <c r="F10" s="33">
        <f t="shared" si="1"/>
        <v>5909.4000000000005</v>
      </c>
      <c r="G10" s="51">
        <v>45934</v>
      </c>
      <c r="H10" s="16" t="s">
        <v>49</v>
      </c>
      <c r="I10" s="17"/>
      <c r="J10" s="48">
        <v>47580</v>
      </c>
      <c r="L10" s="17" t="s">
        <v>59</v>
      </c>
      <c r="M10" s="17"/>
      <c r="N10" s="80"/>
      <c r="P10" s="62">
        <v>45952</v>
      </c>
      <c r="Q10" s="17">
        <f t="shared" si="0"/>
        <v>39</v>
      </c>
      <c r="R10" s="50">
        <v>45991</v>
      </c>
      <c r="S10" s="17" t="s">
        <v>40</v>
      </c>
      <c r="T10" s="61">
        <v>410</v>
      </c>
      <c r="U10" s="49" t="s">
        <v>34</v>
      </c>
      <c r="V10" s="60" t="s">
        <v>37</v>
      </c>
      <c r="W10" s="59">
        <v>60</v>
      </c>
      <c r="X10" s="60" t="s">
        <v>36</v>
      </c>
      <c r="Y10" s="58">
        <v>780</v>
      </c>
      <c r="Z10" s="56">
        <v>46800</v>
      </c>
      <c r="AA10" s="57"/>
      <c r="AB10" s="56">
        <v>46800</v>
      </c>
      <c r="AC10" t="s">
        <v>47</v>
      </c>
    </row>
    <row r="11" spans="2:29" x14ac:dyDescent="0.25">
      <c r="B11" s="7">
        <v>45938</v>
      </c>
      <c r="C11" s="8">
        <v>337</v>
      </c>
      <c r="D11" s="9"/>
      <c r="E11" s="10">
        <v>19.600000000000001</v>
      </c>
      <c r="F11" s="33">
        <f t="shared" si="1"/>
        <v>6605.2000000000007</v>
      </c>
      <c r="G11" s="51">
        <v>45934</v>
      </c>
      <c r="H11" s="16" t="s">
        <v>50</v>
      </c>
      <c r="I11" s="17"/>
      <c r="J11" s="48">
        <v>7850</v>
      </c>
      <c r="P11" s="62">
        <v>45952</v>
      </c>
      <c r="Q11" s="17">
        <f t="shared" si="0"/>
        <v>39</v>
      </c>
      <c r="R11" s="50">
        <v>45991</v>
      </c>
      <c r="S11" s="17" t="s">
        <v>40</v>
      </c>
      <c r="T11" s="61">
        <v>410</v>
      </c>
      <c r="U11" s="49" t="s">
        <v>34</v>
      </c>
      <c r="V11" s="60" t="s">
        <v>38</v>
      </c>
      <c r="W11" s="59">
        <v>10</v>
      </c>
      <c r="X11" s="60" t="s">
        <v>36</v>
      </c>
      <c r="Y11" s="58">
        <v>785</v>
      </c>
      <c r="Z11" s="56">
        <v>7850</v>
      </c>
      <c r="AA11" s="57"/>
      <c r="AB11" s="56">
        <v>7850</v>
      </c>
      <c r="AC11" t="s">
        <v>47</v>
      </c>
    </row>
    <row r="12" spans="2:29" x14ac:dyDescent="0.25">
      <c r="B12" s="7">
        <v>45939</v>
      </c>
      <c r="C12" s="8">
        <v>340</v>
      </c>
      <c r="D12" s="9"/>
      <c r="E12" s="10">
        <v>19.600000000000001</v>
      </c>
      <c r="F12" s="33">
        <f t="shared" si="1"/>
        <v>6664.0000000000009</v>
      </c>
      <c r="G12" s="51">
        <v>45934</v>
      </c>
      <c r="H12" s="16" t="s">
        <v>51</v>
      </c>
      <c r="I12" s="17"/>
      <c r="J12" s="48">
        <v>8160</v>
      </c>
      <c r="P12" s="62">
        <v>45952</v>
      </c>
      <c r="Q12" s="17">
        <f t="shared" si="0"/>
        <v>39</v>
      </c>
      <c r="R12" s="50">
        <v>45991</v>
      </c>
      <c r="S12" s="17" t="s">
        <v>40</v>
      </c>
      <c r="T12" s="61">
        <v>410</v>
      </c>
      <c r="U12" s="53" t="s">
        <v>34</v>
      </c>
      <c r="V12" s="60" t="s">
        <v>45</v>
      </c>
      <c r="W12" s="59">
        <v>35</v>
      </c>
      <c r="X12" s="60" t="s">
        <v>36</v>
      </c>
      <c r="Y12" s="58">
        <v>613.86139000000003</v>
      </c>
      <c r="Z12" s="56">
        <v>21485.15</v>
      </c>
      <c r="AA12" s="56">
        <v>214.85</v>
      </c>
      <c r="AB12" s="56">
        <v>21700</v>
      </c>
      <c r="AC12" t="s">
        <v>47</v>
      </c>
    </row>
    <row r="13" spans="2:29" x14ac:dyDescent="0.25">
      <c r="B13" s="7">
        <v>45940</v>
      </c>
      <c r="C13" s="8">
        <v>354</v>
      </c>
      <c r="D13" s="9"/>
      <c r="E13" s="10">
        <v>19.600000000000001</v>
      </c>
      <c r="F13" s="33">
        <f t="shared" si="1"/>
        <v>6938.4000000000005</v>
      </c>
      <c r="G13" s="54">
        <v>45944</v>
      </c>
      <c r="H13" s="16" t="s">
        <v>52</v>
      </c>
      <c r="I13" s="17"/>
      <c r="J13" s="52">
        <v>2350.0100000000002</v>
      </c>
      <c r="P13" s="62">
        <v>45952</v>
      </c>
      <c r="Q13" s="17">
        <f t="shared" si="0"/>
        <v>39</v>
      </c>
      <c r="R13" s="50">
        <v>45991</v>
      </c>
      <c r="S13" s="17" t="s">
        <v>40</v>
      </c>
      <c r="T13" s="61">
        <v>410</v>
      </c>
      <c r="U13" s="53" t="s">
        <v>34</v>
      </c>
      <c r="V13" s="60" t="s">
        <v>46</v>
      </c>
      <c r="W13" s="55">
        <v>1500</v>
      </c>
      <c r="X13" s="60" t="s">
        <v>12</v>
      </c>
      <c r="Y13" s="58">
        <v>20.399999999999999</v>
      </c>
      <c r="Z13" s="56">
        <v>30600</v>
      </c>
      <c r="AA13" s="57"/>
      <c r="AB13" s="56">
        <v>30600</v>
      </c>
      <c r="AC13" t="s">
        <v>47</v>
      </c>
    </row>
    <row r="14" spans="2:29" x14ac:dyDescent="0.25">
      <c r="B14" s="7">
        <v>45941</v>
      </c>
      <c r="C14" s="8">
        <v>329</v>
      </c>
      <c r="D14" s="9"/>
      <c r="E14" s="10">
        <v>19.600000000000001</v>
      </c>
      <c r="F14" s="33">
        <f t="shared" si="1"/>
        <v>6448.4000000000005</v>
      </c>
      <c r="G14" s="54">
        <v>45944</v>
      </c>
      <c r="H14" s="16" t="s">
        <v>53</v>
      </c>
      <c r="I14" s="17"/>
      <c r="J14" s="52">
        <v>1449.99</v>
      </c>
      <c r="P14" s="104" t="s">
        <v>66</v>
      </c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91">
        <v>-106950</v>
      </c>
    </row>
    <row r="15" spans="2:29" x14ac:dyDescent="0.25">
      <c r="B15" s="7">
        <v>45942</v>
      </c>
      <c r="C15" s="8">
        <v>353.5</v>
      </c>
      <c r="D15" s="9"/>
      <c r="E15" s="10">
        <v>19.600000000000001</v>
      </c>
      <c r="F15" s="33">
        <f t="shared" si="1"/>
        <v>6928.6</v>
      </c>
      <c r="G15" s="19"/>
      <c r="H15" s="16"/>
      <c r="I15" s="17"/>
      <c r="J15" s="18"/>
    </row>
    <row r="16" spans="2:29" x14ac:dyDescent="0.25">
      <c r="B16" s="7">
        <v>45943</v>
      </c>
      <c r="C16" s="8">
        <v>0</v>
      </c>
      <c r="D16" s="9"/>
      <c r="E16" s="10">
        <v>19.600000000000001</v>
      </c>
      <c r="F16" s="33">
        <f t="shared" si="1"/>
        <v>0</v>
      </c>
      <c r="G16" s="19"/>
      <c r="H16" s="16"/>
      <c r="I16" s="17"/>
      <c r="J16" s="18"/>
    </row>
    <row r="17" spans="2:10" x14ac:dyDescent="0.25">
      <c r="B17" s="7">
        <v>45944</v>
      </c>
      <c r="C17" s="8">
        <v>688</v>
      </c>
      <c r="D17" s="9"/>
      <c r="E17" s="10">
        <v>19.600000000000001</v>
      </c>
      <c r="F17" s="33">
        <f t="shared" si="1"/>
        <v>13484.800000000001</v>
      </c>
      <c r="G17" s="19"/>
      <c r="H17" s="16"/>
      <c r="I17" s="17"/>
      <c r="J17" s="18"/>
    </row>
    <row r="18" spans="2:10" x14ac:dyDescent="0.25">
      <c r="B18" s="7">
        <v>45945</v>
      </c>
      <c r="C18" s="8">
        <v>334</v>
      </c>
      <c r="D18" s="9"/>
      <c r="E18" s="10">
        <v>19.600000000000001</v>
      </c>
      <c r="F18" s="33">
        <f t="shared" si="1"/>
        <v>6546.4000000000005</v>
      </c>
      <c r="G18" s="19"/>
      <c r="H18" s="16"/>
      <c r="I18" s="17"/>
      <c r="J18" s="18"/>
    </row>
    <row r="19" spans="2:10" x14ac:dyDescent="0.25">
      <c r="B19" s="7">
        <v>45946</v>
      </c>
      <c r="C19" s="8">
        <v>324</v>
      </c>
      <c r="D19" s="9"/>
      <c r="E19" s="10">
        <v>19.600000000000001</v>
      </c>
      <c r="F19" s="33">
        <f t="shared" si="1"/>
        <v>6350.4000000000005</v>
      </c>
      <c r="G19" s="19"/>
      <c r="H19" s="16"/>
      <c r="I19" s="17"/>
      <c r="J19" s="18"/>
    </row>
    <row r="20" spans="2:10" x14ac:dyDescent="0.25">
      <c r="B20" s="7">
        <v>45947</v>
      </c>
      <c r="C20" s="8">
        <v>344</v>
      </c>
      <c r="D20" s="9"/>
      <c r="E20" s="10">
        <v>19.600000000000001</v>
      </c>
      <c r="F20" s="33">
        <f t="shared" si="1"/>
        <v>6742.4000000000005</v>
      </c>
      <c r="G20" s="19"/>
      <c r="H20" s="16"/>
      <c r="I20" s="17"/>
      <c r="J20" s="18"/>
    </row>
    <row r="21" spans="2:10" x14ac:dyDescent="0.25">
      <c r="B21" s="7">
        <v>45948</v>
      </c>
      <c r="C21" s="8">
        <v>332.5</v>
      </c>
      <c r="D21" s="9"/>
      <c r="E21" s="10">
        <v>19.600000000000001</v>
      </c>
      <c r="F21" s="33">
        <f t="shared" si="1"/>
        <v>6517.0000000000009</v>
      </c>
      <c r="G21" s="16" t="s">
        <v>65</v>
      </c>
      <c r="H21" s="16"/>
      <c r="I21" s="17"/>
      <c r="J21" s="18">
        <v>-281047.5</v>
      </c>
    </row>
    <row r="22" spans="2:10" x14ac:dyDescent="0.25">
      <c r="B22" s="7">
        <v>45949</v>
      </c>
      <c r="C22" s="8">
        <v>0</v>
      </c>
      <c r="D22" s="9"/>
      <c r="E22" s="10">
        <v>19.600000000000001</v>
      </c>
      <c r="F22" s="33">
        <f t="shared" si="1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665</v>
      </c>
      <c r="D23" s="9"/>
      <c r="E23" s="10">
        <v>19.600000000000001</v>
      </c>
      <c r="F23" s="33">
        <f t="shared" si="1"/>
        <v>13034.000000000002</v>
      </c>
      <c r="G23" s="19"/>
      <c r="H23" s="16"/>
      <c r="I23" s="17"/>
      <c r="J23" s="18"/>
    </row>
    <row r="24" spans="2:10" x14ac:dyDescent="0.25">
      <c r="B24" s="7">
        <v>45951</v>
      </c>
      <c r="C24" s="8">
        <v>346.5</v>
      </c>
      <c r="D24" s="9"/>
      <c r="E24" s="10">
        <v>19.600000000000001</v>
      </c>
      <c r="F24" s="33">
        <f t="shared" si="1"/>
        <v>6791.4000000000005</v>
      </c>
      <c r="G24" s="19"/>
      <c r="H24" s="16"/>
      <c r="I24" s="17"/>
      <c r="J24" s="18"/>
    </row>
    <row r="25" spans="2:10" x14ac:dyDescent="0.25">
      <c r="B25" s="7">
        <v>45952</v>
      </c>
      <c r="C25" s="8">
        <v>328</v>
      </c>
      <c r="D25" s="9"/>
      <c r="E25" s="10">
        <v>19.600000000000001</v>
      </c>
      <c r="F25" s="33">
        <f t="shared" si="1"/>
        <v>6428.8</v>
      </c>
      <c r="G25" s="19"/>
      <c r="H25" s="16"/>
      <c r="I25" s="17"/>
      <c r="J25" s="18"/>
    </row>
    <row r="26" spans="2:10" x14ac:dyDescent="0.25">
      <c r="B26" s="7">
        <v>45953</v>
      </c>
      <c r="C26" s="8">
        <v>339.5</v>
      </c>
      <c r="D26" s="9"/>
      <c r="E26" s="10">
        <v>19.600000000000001</v>
      </c>
      <c r="F26" s="33">
        <f t="shared" si="1"/>
        <v>6654.2000000000007</v>
      </c>
      <c r="G26" s="19"/>
      <c r="H26" s="16"/>
      <c r="I26" s="17"/>
      <c r="J26" s="18"/>
    </row>
    <row r="27" spans="2:10" x14ac:dyDescent="0.25">
      <c r="B27" s="7">
        <v>45954</v>
      </c>
      <c r="C27" s="8">
        <v>339</v>
      </c>
      <c r="D27" s="9"/>
      <c r="E27" s="10">
        <v>19.600000000000001</v>
      </c>
      <c r="F27" s="33">
        <f t="shared" si="1"/>
        <v>6644.4000000000005</v>
      </c>
      <c r="G27" s="19"/>
      <c r="H27" s="16"/>
      <c r="I27" s="17"/>
      <c r="J27" s="18"/>
    </row>
    <row r="28" spans="2:10" x14ac:dyDescent="0.25">
      <c r="B28" s="7">
        <v>45955</v>
      </c>
      <c r="C28" s="8">
        <v>351.5</v>
      </c>
      <c r="D28" s="9"/>
      <c r="E28" s="10">
        <v>19.600000000000001</v>
      </c>
      <c r="F28" s="33">
        <f t="shared" si="1"/>
        <v>6889.4000000000005</v>
      </c>
      <c r="G28" s="19"/>
      <c r="H28" s="16"/>
      <c r="I28" s="17"/>
      <c r="J28" s="18"/>
    </row>
    <row r="29" spans="2:10" x14ac:dyDescent="0.25">
      <c r="B29" s="7">
        <v>45956</v>
      </c>
      <c r="C29" s="8">
        <v>338</v>
      </c>
      <c r="D29" s="9"/>
      <c r="E29" s="10">
        <v>19.600000000000001</v>
      </c>
      <c r="F29" s="33">
        <f t="shared" si="1"/>
        <v>6624.8</v>
      </c>
      <c r="G29" s="19"/>
      <c r="H29" s="16"/>
      <c r="I29" s="17"/>
      <c r="J29" s="18"/>
    </row>
    <row r="30" spans="2:10" x14ac:dyDescent="0.25">
      <c r="B30" s="7">
        <v>45957</v>
      </c>
      <c r="C30" s="8">
        <v>340</v>
      </c>
      <c r="D30" s="9"/>
      <c r="E30" s="10">
        <v>19.600000000000001</v>
      </c>
      <c r="F30" s="33">
        <f t="shared" si="1"/>
        <v>6664.0000000000009</v>
      </c>
      <c r="G30" s="19"/>
      <c r="H30" s="16"/>
      <c r="I30" s="17"/>
      <c r="J30" s="18"/>
    </row>
    <row r="31" spans="2:10" x14ac:dyDescent="0.25">
      <c r="B31" s="7">
        <v>45958</v>
      </c>
      <c r="C31" s="8">
        <v>336.5</v>
      </c>
      <c r="D31" s="9"/>
      <c r="E31" s="10">
        <v>19.600000000000001</v>
      </c>
      <c r="F31" s="33">
        <f t="shared" si="1"/>
        <v>6595.4000000000005</v>
      </c>
      <c r="G31" s="19"/>
      <c r="H31" s="16"/>
      <c r="I31" s="17"/>
      <c r="J31" s="18"/>
    </row>
    <row r="32" spans="2:10" x14ac:dyDescent="0.25">
      <c r="B32" s="7">
        <v>45959</v>
      </c>
      <c r="C32" s="8">
        <v>338.5</v>
      </c>
      <c r="D32" s="9"/>
      <c r="E32" s="10">
        <v>19.600000000000001</v>
      </c>
      <c r="F32" s="33">
        <f t="shared" si="1"/>
        <v>6634.6</v>
      </c>
      <c r="G32" s="19"/>
      <c r="H32" s="16"/>
      <c r="I32" s="17"/>
      <c r="J32" s="18"/>
    </row>
    <row r="33" spans="2:12" x14ac:dyDescent="0.25">
      <c r="B33" s="7">
        <v>45960</v>
      </c>
      <c r="C33" s="8">
        <v>351</v>
      </c>
      <c r="D33" s="9"/>
      <c r="E33" s="10">
        <v>19.600000000000001</v>
      </c>
      <c r="F33" s="33">
        <f t="shared" si="1"/>
        <v>6879.6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362</v>
      </c>
      <c r="D34" s="45"/>
      <c r="E34" s="10">
        <v>19.600000000000001</v>
      </c>
      <c r="F34" s="47">
        <f t="shared" si="1"/>
        <v>7095.2000000000007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9802.5</v>
      </c>
      <c r="D35" s="40">
        <f>SUM(D4:D34)</f>
        <v>0</v>
      </c>
      <c r="E35" s="41"/>
      <c r="F35" s="42" t="s">
        <v>4</v>
      </c>
      <c r="G35" s="24"/>
      <c r="H35" s="99" t="s">
        <v>11</v>
      </c>
      <c r="I35" s="99"/>
      <c r="J35" s="25">
        <f>SUM(J4:J34)</f>
        <v>192128.99771000003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0" t="s">
        <v>13</v>
      </c>
      <c r="I36" s="100"/>
      <c r="J36" s="18">
        <f>F36+F37</f>
        <v>192129</v>
      </c>
    </row>
    <row r="37" spans="2:12" x14ac:dyDescent="0.25">
      <c r="B37" s="26" t="s">
        <v>14</v>
      </c>
      <c r="C37" s="30">
        <f>C35</f>
        <v>9802.5</v>
      </c>
      <c r="D37" s="9">
        <f>D35/1.03</f>
        <v>0</v>
      </c>
      <c r="E37" s="10"/>
      <c r="F37" s="33">
        <f>SUM(F4:F36)</f>
        <v>192129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31">
        <f>J36-J4-J5-J6</f>
        <v>190017.50229</v>
      </c>
    </row>
    <row r="39" spans="2:12" ht="15.75" thickBot="1" x14ac:dyDescent="0.3">
      <c r="B39" s="101" t="s">
        <v>16</v>
      </c>
      <c r="C39" s="102"/>
      <c r="D39" s="27"/>
      <c r="E39" s="34"/>
      <c r="F39" s="35"/>
      <c r="G39" s="28"/>
      <c r="H39" s="103" t="s">
        <v>17</v>
      </c>
      <c r="I39" s="103"/>
      <c r="J39" s="29">
        <f>J36+J37+J38-J35</f>
        <v>2.2899999748915434E-3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1"/>
    </row>
    <row r="43" spans="2:12" x14ac:dyDescent="0.25">
      <c r="J43" s="31"/>
    </row>
  </sheetData>
  <mergeCells count="9">
    <mergeCell ref="P14:AA14"/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24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9">
        <f>SUM(N3:N9)</f>
        <v>196550</v>
      </c>
    </row>
    <row r="2" spans="2:29" ht="25.5" customHeight="1" thickBot="1" x14ac:dyDescent="0.3">
      <c r="B2" s="96" t="s">
        <v>33</v>
      </c>
      <c r="C2" s="97"/>
      <c r="D2" s="97"/>
      <c r="E2" s="97"/>
      <c r="F2" s="97"/>
      <c r="G2" s="97"/>
      <c r="H2" s="97"/>
      <c r="I2" s="97"/>
      <c r="J2" s="98"/>
      <c r="L2" s="105" t="s">
        <v>55</v>
      </c>
      <c r="M2" s="106"/>
      <c r="N2" s="10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118450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>
        <v>45991</v>
      </c>
      <c r="M3" s="13" t="s">
        <v>56</v>
      </c>
      <c r="N3" s="88">
        <v>-1055000</v>
      </c>
      <c r="P3" s="63">
        <v>45934</v>
      </c>
      <c r="Q3" s="13">
        <f t="shared" ref="Q3:Q14" si="0">R3-P3</f>
        <v>27</v>
      </c>
      <c r="R3" s="64">
        <v>45961</v>
      </c>
      <c r="S3" s="13" t="s">
        <v>40</v>
      </c>
      <c r="T3" s="65">
        <v>371</v>
      </c>
      <c r="U3" s="66" t="s">
        <v>34</v>
      </c>
      <c r="V3" s="66" t="s">
        <v>35</v>
      </c>
      <c r="W3" s="67">
        <v>5</v>
      </c>
      <c r="X3" s="66" t="s">
        <v>36</v>
      </c>
      <c r="Y3" s="68">
        <v>735</v>
      </c>
      <c r="Z3" s="69">
        <v>3675</v>
      </c>
      <c r="AA3" s="70"/>
      <c r="AB3" s="69">
        <v>3675</v>
      </c>
      <c r="AC3" t="s">
        <v>41</v>
      </c>
    </row>
    <row r="4" spans="2:29" x14ac:dyDescent="0.25">
      <c r="B4" s="7">
        <v>45962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89">
        <v>45994</v>
      </c>
      <c r="M4" s="77" t="s">
        <v>60</v>
      </c>
      <c r="N4" s="90">
        <v>1055000</v>
      </c>
      <c r="P4" s="63">
        <v>45934</v>
      </c>
      <c r="Q4" s="13">
        <f t="shared" si="0"/>
        <v>27</v>
      </c>
      <c r="R4" s="64">
        <v>45961</v>
      </c>
      <c r="S4" s="13" t="s">
        <v>40</v>
      </c>
      <c r="T4" s="65">
        <v>371</v>
      </c>
      <c r="U4" s="66" t="s">
        <v>34</v>
      </c>
      <c r="V4" s="66" t="s">
        <v>37</v>
      </c>
      <c r="W4" s="67">
        <v>61</v>
      </c>
      <c r="X4" s="66" t="s">
        <v>36</v>
      </c>
      <c r="Y4" s="68">
        <v>780</v>
      </c>
      <c r="Z4" s="69">
        <v>47580</v>
      </c>
      <c r="AA4" s="70"/>
      <c r="AB4" s="69">
        <v>47580</v>
      </c>
      <c r="AC4" t="s">
        <v>41</v>
      </c>
    </row>
    <row r="5" spans="2:29" x14ac:dyDescent="0.25">
      <c r="B5" s="7">
        <v>45963</v>
      </c>
      <c r="C5" s="8"/>
      <c r="D5" s="9"/>
      <c r="E5" s="10">
        <v>19.600000000000001</v>
      </c>
      <c r="F5" s="33">
        <f t="shared" ref="F5:F34" si="1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89">
        <v>46001</v>
      </c>
      <c r="M5" s="77" t="s">
        <v>57</v>
      </c>
      <c r="N5" s="90">
        <v>500000</v>
      </c>
      <c r="P5" s="63">
        <v>45934</v>
      </c>
      <c r="Q5" s="13">
        <f t="shared" si="0"/>
        <v>27</v>
      </c>
      <c r="R5" s="64">
        <v>45961</v>
      </c>
      <c r="S5" s="13" t="s">
        <v>40</v>
      </c>
      <c r="T5" s="65">
        <v>371</v>
      </c>
      <c r="U5" s="66" t="s">
        <v>34</v>
      </c>
      <c r="V5" s="66" t="s">
        <v>38</v>
      </c>
      <c r="W5" s="67">
        <v>10</v>
      </c>
      <c r="X5" s="66" t="s">
        <v>36</v>
      </c>
      <c r="Y5" s="68">
        <v>785</v>
      </c>
      <c r="Z5" s="69">
        <v>7850</v>
      </c>
      <c r="AA5" s="70"/>
      <c r="AB5" s="69">
        <v>7850</v>
      </c>
      <c r="AC5" t="s">
        <v>41</v>
      </c>
    </row>
    <row r="6" spans="2:29" x14ac:dyDescent="0.25">
      <c r="B6" s="7">
        <v>45964</v>
      </c>
      <c r="C6" s="8"/>
      <c r="D6" s="9"/>
      <c r="E6" s="10">
        <v>19.600000000000001</v>
      </c>
      <c r="F6" s="33">
        <f t="shared" si="1"/>
        <v>0</v>
      </c>
      <c r="G6" s="11"/>
      <c r="H6" s="12" t="s">
        <v>8</v>
      </c>
      <c r="I6" s="13"/>
      <c r="J6" s="14"/>
      <c r="L6" s="89">
        <v>46008</v>
      </c>
      <c r="M6" s="77" t="s">
        <v>62</v>
      </c>
      <c r="N6" s="90">
        <v>300000</v>
      </c>
      <c r="P6" s="63">
        <v>45934</v>
      </c>
      <c r="Q6" s="13">
        <f t="shared" si="0"/>
        <v>27</v>
      </c>
      <c r="R6" s="64">
        <v>45961</v>
      </c>
      <c r="S6" s="13" t="s">
        <v>40</v>
      </c>
      <c r="T6" s="65">
        <v>371</v>
      </c>
      <c r="U6" s="66" t="s">
        <v>34</v>
      </c>
      <c r="V6" s="66" t="s">
        <v>39</v>
      </c>
      <c r="W6" s="67">
        <v>8</v>
      </c>
      <c r="X6" s="66" t="s">
        <v>36</v>
      </c>
      <c r="Y6" s="68">
        <v>1020</v>
      </c>
      <c r="Z6" s="69">
        <v>8160</v>
      </c>
      <c r="AA6" s="70"/>
      <c r="AB6" s="69">
        <v>8160</v>
      </c>
      <c r="AC6" t="s">
        <v>41</v>
      </c>
    </row>
    <row r="7" spans="2:29" x14ac:dyDescent="0.25">
      <c r="B7" s="7">
        <v>45965</v>
      </c>
      <c r="C7" s="8"/>
      <c r="D7" s="9"/>
      <c r="E7" s="10">
        <v>19.600000000000001</v>
      </c>
      <c r="F7" s="33">
        <f t="shared" si="1"/>
        <v>0</v>
      </c>
      <c r="G7" s="11"/>
      <c r="H7" s="12" t="s">
        <v>9</v>
      </c>
      <c r="I7" s="13"/>
      <c r="J7" s="14">
        <f>'EKİM 2025'!J39*-1</f>
        <v>-2.2899999748915434E-3</v>
      </c>
      <c r="L7" s="64">
        <v>46032</v>
      </c>
      <c r="M7" s="13" t="s">
        <v>63</v>
      </c>
      <c r="N7" s="88">
        <v>-113450</v>
      </c>
      <c r="P7" s="71">
        <v>45944</v>
      </c>
      <c r="Q7" s="13">
        <f t="shared" si="0"/>
        <v>17</v>
      </c>
      <c r="R7" s="64">
        <v>45961</v>
      </c>
      <c r="S7" s="13" t="s">
        <v>40</v>
      </c>
      <c r="T7" s="72">
        <v>383</v>
      </c>
      <c r="U7" s="73" t="s">
        <v>34</v>
      </c>
      <c r="V7" s="73" t="s">
        <v>42</v>
      </c>
      <c r="W7" s="74">
        <v>1</v>
      </c>
      <c r="X7" s="73" t="s">
        <v>36</v>
      </c>
      <c r="Y7" s="75">
        <v>1958.3434400000001</v>
      </c>
      <c r="Z7" s="76">
        <v>1958.34</v>
      </c>
      <c r="AA7" s="76">
        <v>391.67</v>
      </c>
      <c r="AB7" s="76">
        <v>2350.0100000000002</v>
      </c>
      <c r="AC7" t="s">
        <v>41</v>
      </c>
    </row>
    <row r="8" spans="2:29" x14ac:dyDescent="0.25">
      <c r="B8" s="7">
        <v>45966</v>
      </c>
      <c r="C8" s="8"/>
      <c r="D8" s="9"/>
      <c r="E8" s="10">
        <v>19.600000000000001</v>
      </c>
      <c r="F8" s="33">
        <f t="shared" si="1"/>
        <v>0</v>
      </c>
      <c r="G8" s="15"/>
      <c r="H8" s="16"/>
      <c r="I8" s="17"/>
      <c r="J8" s="18"/>
      <c r="L8" s="64">
        <v>46030</v>
      </c>
      <c r="M8" s="13" t="s">
        <v>64</v>
      </c>
      <c r="N8" s="88">
        <v>-740000</v>
      </c>
      <c r="P8" s="71">
        <v>45944</v>
      </c>
      <c r="Q8" s="13">
        <f t="shared" si="0"/>
        <v>17</v>
      </c>
      <c r="R8" s="64">
        <v>45961</v>
      </c>
      <c r="S8" s="13" t="s">
        <v>40</v>
      </c>
      <c r="T8" s="72">
        <v>383</v>
      </c>
      <c r="U8" s="73" t="s">
        <v>34</v>
      </c>
      <c r="V8" s="73" t="s">
        <v>43</v>
      </c>
      <c r="W8" s="74">
        <v>1</v>
      </c>
      <c r="X8" s="73" t="s">
        <v>36</v>
      </c>
      <c r="Y8" s="75">
        <v>1208.3333299999999</v>
      </c>
      <c r="Z8" s="76">
        <v>1208.33</v>
      </c>
      <c r="AA8" s="76">
        <v>241.66</v>
      </c>
      <c r="AB8" s="76">
        <v>1449.99</v>
      </c>
      <c r="AC8" t="s">
        <v>41</v>
      </c>
    </row>
    <row r="9" spans="2:29" x14ac:dyDescent="0.25">
      <c r="B9" s="7">
        <v>45967</v>
      </c>
      <c r="C9" s="8"/>
      <c r="D9" s="9"/>
      <c r="E9" s="10">
        <v>19.600000000000001</v>
      </c>
      <c r="F9" s="33">
        <f t="shared" si="1"/>
        <v>0</v>
      </c>
      <c r="G9" s="15"/>
      <c r="H9" s="16"/>
      <c r="I9" s="17"/>
      <c r="J9" s="18"/>
      <c r="L9" s="50">
        <v>45713</v>
      </c>
      <c r="M9" s="17" t="s">
        <v>61</v>
      </c>
      <c r="N9" s="80">
        <v>250000</v>
      </c>
      <c r="P9" s="77"/>
      <c r="Q9" s="77"/>
      <c r="R9" s="77"/>
      <c r="S9" s="77"/>
      <c r="T9" s="77"/>
      <c r="U9" s="77"/>
      <c r="V9" s="77" t="s">
        <v>54</v>
      </c>
      <c r="W9" s="77"/>
      <c r="X9" s="77"/>
      <c r="Y9" s="77"/>
      <c r="Z9" s="77"/>
      <c r="AA9" s="77"/>
      <c r="AB9" s="78">
        <v>-71065</v>
      </c>
    </row>
    <row r="10" spans="2:29" x14ac:dyDescent="0.25">
      <c r="B10" s="7">
        <v>45968</v>
      </c>
      <c r="C10" s="8"/>
      <c r="D10" s="9"/>
      <c r="E10" s="10">
        <v>19.600000000000001</v>
      </c>
      <c r="F10" s="33">
        <f t="shared" si="1"/>
        <v>0</v>
      </c>
      <c r="G10" s="15"/>
      <c r="H10" s="16"/>
      <c r="I10" s="17"/>
      <c r="J10" s="18"/>
      <c r="L10" s="17" t="s">
        <v>59</v>
      </c>
      <c r="M10" s="17"/>
      <c r="N10" s="80"/>
      <c r="P10" s="62">
        <v>45952</v>
      </c>
      <c r="Q10" s="17">
        <f t="shared" si="0"/>
        <v>39</v>
      </c>
      <c r="R10" s="50">
        <v>45991</v>
      </c>
      <c r="S10" s="17" t="s">
        <v>40</v>
      </c>
      <c r="T10" s="61">
        <v>410</v>
      </c>
      <c r="U10" s="49" t="s">
        <v>34</v>
      </c>
      <c r="V10" s="60" t="s">
        <v>37</v>
      </c>
      <c r="W10" s="59">
        <v>60</v>
      </c>
      <c r="X10" s="60" t="s">
        <v>36</v>
      </c>
      <c r="Y10" s="58">
        <v>780</v>
      </c>
      <c r="Z10" s="56">
        <v>46800</v>
      </c>
      <c r="AA10" s="57"/>
      <c r="AB10" s="56">
        <v>46800</v>
      </c>
      <c r="AC10" t="s">
        <v>47</v>
      </c>
    </row>
    <row r="11" spans="2:29" x14ac:dyDescent="0.25">
      <c r="B11" s="7">
        <v>45969</v>
      </c>
      <c r="C11" s="8"/>
      <c r="D11" s="9"/>
      <c r="E11" s="10">
        <v>19.600000000000001</v>
      </c>
      <c r="F11" s="33">
        <f t="shared" si="1"/>
        <v>0</v>
      </c>
      <c r="G11" s="19"/>
      <c r="H11" s="16"/>
      <c r="I11" s="17"/>
      <c r="J11" s="18"/>
      <c r="P11" s="62">
        <v>45952</v>
      </c>
      <c r="Q11" s="17">
        <f t="shared" si="0"/>
        <v>39</v>
      </c>
      <c r="R11" s="50">
        <v>45991</v>
      </c>
      <c r="S11" s="17" t="s">
        <v>40</v>
      </c>
      <c r="T11" s="61">
        <v>410</v>
      </c>
      <c r="U11" s="49" t="s">
        <v>34</v>
      </c>
      <c r="V11" s="60" t="s">
        <v>38</v>
      </c>
      <c r="W11" s="59">
        <v>10</v>
      </c>
      <c r="X11" s="60" t="s">
        <v>36</v>
      </c>
      <c r="Y11" s="58">
        <v>785</v>
      </c>
      <c r="Z11" s="56">
        <v>7850</v>
      </c>
      <c r="AA11" s="57"/>
      <c r="AB11" s="56">
        <v>7850</v>
      </c>
      <c r="AC11" t="s">
        <v>47</v>
      </c>
    </row>
    <row r="12" spans="2:29" x14ac:dyDescent="0.25">
      <c r="B12" s="7">
        <v>45970</v>
      </c>
      <c r="C12" s="8"/>
      <c r="D12" s="9"/>
      <c r="E12" s="10">
        <v>19.600000000000001</v>
      </c>
      <c r="F12" s="33">
        <f t="shared" si="1"/>
        <v>0</v>
      </c>
      <c r="G12" s="19"/>
      <c r="H12" s="16"/>
      <c r="I12" s="17"/>
      <c r="J12" s="18"/>
      <c r="P12" s="62">
        <v>45952</v>
      </c>
      <c r="Q12" s="17">
        <f t="shared" si="0"/>
        <v>39</v>
      </c>
      <c r="R12" s="50">
        <v>45991</v>
      </c>
      <c r="S12" s="17" t="s">
        <v>40</v>
      </c>
      <c r="T12" s="61">
        <v>410</v>
      </c>
      <c r="U12" s="53" t="s">
        <v>34</v>
      </c>
      <c r="V12" s="60" t="s">
        <v>45</v>
      </c>
      <c r="W12" s="59">
        <v>35</v>
      </c>
      <c r="X12" s="60" t="s">
        <v>36</v>
      </c>
      <c r="Y12" s="58">
        <v>613.86139000000003</v>
      </c>
      <c r="Z12" s="56">
        <v>21485.15</v>
      </c>
      <c r="AA12" s="56">
        <v>214.85</v>
      </c>
      <c r="AB12" s="56">
        <v>21700</v>
      </c>
      <c r="AC12" t="s">
        <v>47</v>
      </c>
    </row>
    <row r="13" spans="2:29" x14ac:dyDescent="0.25">
      <c r="B13" s="7">
        <v>45971</v>
      </c>
      <c r="C13" s="8"/>
      <c r="D13" s="9"/>
      <c r="E13" s="10">
        <v>19.600000000000001</v>
      </c>
      <c r="F13" s="33">
        <f t="shared" si="1"/>
        <v>0</v>
      </c>
      <c r="G13" s="19"/>
      <c r="H13" s="16"/>
      <c r="I13" s="17"/>
      <c r="J13" s="18"/>
      <c r="P13" s="62">
        <v>45952</v>
      </c>
      <c r="Q13" s="17">
        <f t="shared" si="0"/>
        <v>39</v>
      </c>
      <c r="R13" s="50">
        <v>45991</v>
      </c>
      <c r="S13" s="17" t="s">
        <v>40</v>
      </c>
      <c r="T13" s="61">
        <v>410</v>
      </c>
      <c r="U13" s="53" t="s">
        <v>34</v>
      </c>
      <c r="V13" s="60" t="s">
        <v>46</v>
      </c>
      <c r="W13" s="55">
        <v>1500</v>
      </c>
      <c r="X13" s="60" t="s">
        <v>12</v>
      </c>
      <c r="Y13" s="58">
        <v>20.399999999999999</v>
      </c>
      <c r="Z13" s="56">
        <v>30600</v>
      </c>
      <c r="AA13" s="57"/>
      <c r="AB13" s="56">
        <v>30600</v>
      </c>
      <c r="AC13" t="s">
        <v>47</v>
      </c>
    </row>
    <row r="14" spans="2:29" x14ac:dyDescent="0.25">
      <c r="B14" s="7">
        <v>45972</v>
      </c>
      <c r="C14" s="8"/>
      <c r="D14" s="9"/>
      <c r="E14" s="10">
        <v>19.600000000000001</v>
      </c>
      <c r="F14" s="33">
        <f t="shared" si="1"/>
        <v>0</v>
      </c>
      <c r="G14" s="19"/>
      <c r="H14" s="16"/>
      <c r="I14" s="17"/>
      <c r="J14" s="18"/>
      <c r="P14" s="87">
        <v>45975</v>
      </c>
      <c r="Q14" s="17">
        <f t="shared" si="0"/>
        <v>16</v>
      </c>
      <c r="R14" s="50">
        <v>45991</v>
      </c>
      <c r="S14" s="17" t="s">
        <v>40</v>
      </c>
      <c r="T14" s="86">
        <v>464</v>
      </c>
      <c r="U14" s="53" t="s">
        <v>34</v>
      </c>
      <c r="V14" s="85" t="s">
        <v>58</v>
      </c>
      <c r="W14" s="84">
        <v>10</v>
      </c>
      <c r="X14" s="85" t="s">
        <v>36</v>
      </c>
      <c r="Y14" s="83">
        <v>1150</v>
      </c>
      <c r="Z14" s="82">
        <v>11500</v>
      </c>
      <c r="AA14" s="81"/>
      <c r="AB14" s="82">
        <v>11500</v>
      </c>
      <c r="AC14" t="s">
        <v>47</v>
      </c>
    </row>
    <row r="15" spans="2:29" x14ac:dyDescent="0.25">
      <c r="B15" s="7">
        <v>45973</v>
      </c>
      <c r="C15" s="8"/>
      <c r="D15" s="9"/>
      <c r="E15" s="10">
        <v>19.600000000000001</v>
      </c>
      <c r="F15" s="33">
        <f t="shared" si="1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>
        <v>19.600000000000001</v>
      </c>
      <c r="F16" s="33">
        <f t="shared" si="1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>
        <v>19.600000000000001</v>
      </c>
      <c r="F17" s="33">
        <f t="shared" si="1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>
        <v>19.600000000000001</v>
      </c>
      <c r="F18" s="33">
        <f t="shared" si="1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>
        <v>19.600000000000001</v>
      </c>
      <c r="F19" s="33">
        <f t="shared" si="1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>
        <v>19.600000000000001</v>
      </c>
      <c r="F20" s="33">
        <f t="shared" si="1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>
        <v>19.600000000000001</v>
      </c>
      <c r="F21" s="33">
        <f t="shared" si="1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>
        <v>19.600000000000001</v>
      </c>
      <c r="F22" s="33">
        <f t="shared" si="1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>
        <v>19.600000000000001</v>
      </c>
      <c r="F23" s="33">
        <f t="shared" si="1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>
        <v>19.600000000000001</v>
      </c>
      <c r="F24" s="33">
        <f t="shared" si="1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>
        <v>19.600000000000001</v>
      </c>
      <c r="F25" s="33">
        <f t="shared" si="1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>
        <v>19.600000000000001</v>
      </c>
      <c r="F26" s="33">
        <f t="shared" si="1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>
        <v>19.600000000000001</v>
      </c>
      <c r="F27" s="33">
        <f t="shared" si="1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>
        <v>19.600000000000001</v>
      </c>
      <c r="F28" s="33">
        <f t="shared" si="1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>
        <v>19.600000000000001</v>
      </c>
      <c r="F29" s="33">
        <f t="shared" si="1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>
        <v>19.600000000000001</v>
      </c>
      <c r="F30" s="33">
        <f t="shared" si="1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>
        <v>19.600000000000001</v>
      </c>
      <c r="F31" s="33">
        <f t="shared" si="1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>
        <v>19.600000000000001</v>
      </c>
      <c r="F32" s="33">
        <f t="shared" si="1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>
        <v>19.600000000000001</v>
      </c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1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9" t="s">
        <v>11</v>
      </c>
      <c r="I35" s="99"/>
      <c r="J35" s="25">
        <f>SUM(J4:J34)</f>
        <v>-2.2899999748915434E-3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0" t="s">
        <v>13</v>
      </c>
      <c r="I36" s="10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1" t="s">
        <v>16</v>
      </c>
      <c r="C39" s="102"/>
      <c r="D39" s="27"/>
      <c r="E39" s="34"/>
      <c r="F39" s="35"/>
      <c r="G39" s="28"/>
      <c r="H39" s="103" t="s">
        <v>17</v>
      </c>
      <c r="I39" s="103"/>
      <c r="J39" s="29">
        <f>J36+J37+J38-J35</f>
        <v>2.2899999748915434E-3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O19" sqref="O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23.285156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9">
        <f>SUM(N3:N9)</f>
        <v>196550</v>
      </c>
    </row>
    <row r="2" spans="2:29" ht="25.5" customHeight="1" thickBot="1" x14ac:dyDescent="0.3">
      <c r="B2" s="96" t="s">
        <v>33</v>
      </c>
      <c r="C2" s="97"/>
      <c r="D2" s="97"/>
      <c r="E2" s="97"/>
      <c r="F2" s="97"/>
      <c r="G2" s="97"/>
      <c r="H2" s="97"/>
      <c r="I2" s="97"/>
      <c r="J2" s="98"/>
      <c r="L2" s="105" t="s">
        <v>55</v>
      </c>
      <c r="M2" s="106"/>
      <c r="N2" s="10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>
        <v>45991</v>
      </c>
      <c r="M3" s="13" t="s">
        <v>56</v>
      </c>
      <c r="N3" s="88">
        <v>-1055000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89">
        <v>45994</v>
      </c>
      <c r="M4" s="77" t="s">
        <v>60</v>
      </c>
      <c r="N4" s="90">
        <v>1055000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89">
        <v>46001</v>
      </c>
      <c r="M5" s="77" t="s">
        <v>57</v>
      </c>
      <c r="N5" s="90">
        <v>500000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89">
        <v>46008</v>
      </c>
      <c r="M6" s="77" t="s">
        <v>62</v>
      </c>
      <c r="N6" s="90">
        <v>300000</v>
      </c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-2.2899999748915434E-3</v>
      </c>
      <c r="L7" s="64">
        <v>46032</v>
      </c>
      <c r="M7" s="13" t="s">
        <v>63</v>
      </c>
      <c r="N7" s="88">
        <v>-113450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64">
        <v>46030</v>
      </c>
      <c r="M8" s="13" t="s">
        <v>64</v>
      </c>
      <c r="N8" s="88">
        <v>-740000</v>
      </c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0">
        <v>45713</v>
      </c>
      <c r="M9" s="17" t="s">
        <v>61</v>
      </c>
      <c r="N9" s="80">
        <v>250000</v>
      </c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 t="s">
        <v>59</v>
      </c>
      <c r="M10" s="17"/>
      <c r="N10" s="80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9" t="s">
        <v>11</v>
      </c>
      <c r="I35" s="99"/>
      <c r="J35" s="25">
        <f>SUM(J4:J34)</f>
        <v>-2.2899999748915434E-3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0" t="s">
        <v>13</v>
      </c>
      <c r="I36" s="10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1" t="s">
        <v>16</v>
      </c>
      <c r="C39" s="102"/>
      <c r="D39" s="27"/>
      <c r="E39" s="34"/>
      <c r="F39" s="35"/>
      <c r="G39" s="28"/>
      <c r="H39" s="103" t="s">
        <v>17</v>
      </c>
      <c r="I39" s="103"/>
      <c r="J39" s="29">
        <f>J36+J37+J38-J35</f>
        <v>2.2899999748915434E-3</v>
      </c>
      <c r="M39" s="17"/>
      <c r="N39" s="37">
        <f>J39+N34</f>
        <v>2.2899999748915434E-3</v>
      </c>
    </row>
    <row r="40" spans="2:14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  <c r="M40" s="17" t="s">
        <v>25</v>
      </c>
      <c r="N40" s="37"/>
    </row>
    <row r="41" spans="2:14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  <c r="M41" s="17" t="s">
        <v>32</v>
      </c>
      <c r="N41" s="37">
        <f>N40+N39</f>
        <v>2.2899999748915434E-3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2CCD-AFE4-4FF9-889B-9DC0D4171A4F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23.285156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9">
        <f>SUM(N3:N9)</f>
        <v>0</v>
      </c>
    </row>
    <row r="2" spans="2:29" ht="25.5" customHeight="1" thickBot="1" x14ac:dyDescent="0.3">
      <c r="B2" s="96" t="s">
        <v>33</v>
      </c>
      <c r="C2" s="97"/>
      <c r="D2" s="97"/>
      <c r="E2" s="97"/>
      <c r="F2" s="97"/>
      <c r="G2" s="97"/>
      <c r="H2" s="97"/>
      <c r="I2" s="97"/>
      <c r="J2" s="98"/>
      <c r="L2" s="105" t="s">
        <v>55</v>
      </c>
      <c r="M2" s="106"/>
      <c r="N2" s="10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3529.125</v>
      </c>
    </row>
    <row r="5" spans="2:29" x14ac:dyDescent="0.25">
      <c r="B5" s="7">
        <v>46114</v>
      </c>
      <c r="C5" s="8">
        <v>893</v>
      </c>
      <c r="D5" s="9"/>
      <c r="E5" s="10">
        <v>25</v>
      </c>
      <c r="F5" s="33">
        <f t="shared" ref="F5:F34" si="0">E5*C5</f>
        <v>22325</v>
      </c>
      <c r="G5" s="11"/>
      <c r="H5" s="12" t="s">
        <v>7</v>
      </c>
      <c r="I5" s="13">
        <v>1E-3</v>
      </c>
      <c r="J5" s="14">
        <f>(F36+F37-J4-J6)*I5</f>
        <v>349.383375</v>
      </c>
    </row>
    <row r="6" spans="2:29" x14ac:dyDescent="0.25">
      <c r="B6" s="7">
        <v>46115</v>
      </c>
      <c r="C6" s="8">
        <v>443.5</v>
      </c>
      <c r="D6" s="9"/>
      <c r="E6" s="10">
        <v>25</v>
      </c>
      <c r="F6" s="33">
        <f t="shared" si="0"/>
        <v>11087.5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461</v>
      </c>
      <c r="D7" s="9"/>
      <c r="E7" s="10">
        <v>25</v>
      </c>
      <c r="F7" s="33">
        <f t="shared" si="0"/>
        <v>11525</v>
      </c>
      <c r="G7" s="11"/>
      <c r="H7" s="12" t="s">
        <v>9</v>
      </c>
      <c r="I7" s="13"/>
      <c r="J7" s="14">
        <v>0</v>
      </c>
    </row>
    <row r="8" spans="2:29" x14ac:dyDescent="0.25">
      <c r="B8" s="7">
        <v>46117</v>
      </c>
      <c r="C8" s="8">
        <v>457.5</v>
      </c>
      <c r="D8" s="9"/>
      <c r="E8" s="10">
        <v>25</v>
      </c>
      <c r="F8" s="33">
        <f t="shared" si="0"/>
        <v>11437.5</v>
      </c>
      <c r="G8" s="15"/>
      <c r="H8" s="16"/>
      <c r="I8" s="17"/>
      <c r="J8" s="18"/>
    </row>
    <row r="9" spans="2:29" x14ac:dyDescent="0.25">
      <c r="B9" s="7">
        <v>46118</v>
      </c>
      <c r="C9" s="8">
        <v>454</v>
      </c>
      <c r="D9" s="9"/>
      <c r="E9" s="10">
        <v>25</v>
      </c>
      <c r="F9" s="33">
        <f t="shared" si="0"/>
        <v>11350</v>
      </c>
      <c r="G9" s="15"/>
      <c r="H9" s="16"/>
      <c r="I9" s="17"/>
      <c r="J9" s="18"/>
    </row>
    <row r="10" spans="2:29" x14ac:dyDescent="0.25">
      <c r="B10" s="7">
        <v>46119</v>
      </c>
      <c r="C10" s="8">
        <v>469</v>
      </c>
      <c r="D10" s="9"/>
      <c r="E10" s="10">
        <v>25</v>
      </c>
      <c r="F10" s="33">
        <f t="shared" si="0"/>
        <v>11725</v>
      </c>
      <c r="G10" s="15"/>
      <c r="H10" s="16"/>
      <c r="I10" s="17"/>
      <c r="J10" s="18"/>
    </row>
    <row r="11" spans="2:29" x14ac:dyDescent="0.25">
      <c r="B11" s="7">
        <v>46120</v>
      </c>
      <c r="C11" s="8">
        <v>489.5</v>
      </c>
      <c r="D11" s="9"/>
      <c r="E11" s="10">
        <v>25</v>
      </c>
      <c r="F11" s="33">
        <f t="shared" si="0"/>
        <v>12237.5</v>
      </c>
      <c r="G11" s="19"/>
      <c r="H11" s="16"/>
      <c r="I11" s="17"/>
      <c r="J11" s="18"/>
    </row>
    <row r="12" spans="2:29" x14ac:dyDescent="0.25">
      <c r="B12" s="7">
        <v>46121</v>
      </c>
      <c r="C12" s="8">
        <v>312.5</v>
      </c>
      <c r="D12" s="9"/>
      <c r="E12" s="10">
        <v>25</v>
      </c>
      <c r="F12" s="33">
        <f t="shared" si="0"/>
        <v>7812.5</v>
      </c>
      <c r="G12" s="19"/>
      <c r="H12" s="16"/>
      <c r="I12" s="17"/>
      <c r="J12" s="18"/>
    </row>
    <row r="13" spans="2:29" x14ac:dyDescent="0.25">
      <c r="B13" s="7">
        <v>46122</v>
      </c>
      <c r="C13" s="8">
        <v>635.5</v>
      </c>
      <c r="D13" s="9"/>
      <c r="E13" s="10">
        <v>25</v>
      </c>
      <c r="F13" s="33">
        <f t="shared" si="0"/>
        <v>15887.5</v>
      </c>
      <c r="G13" s="19"/>
      <c r="H13" s="16"/>
      <c r="I13" s="17"/>
      <c r="J13" s="18"/>
    </row>
    <row r="14" spans="2:29" x14ac:dyDescent="0.25">
      <c r="B14" s="7">
        <v>46123</v>
      </c>
      <c r="C14" s="8">
        <v>480</v>
      </c>
      <c r="D14" s="9"/>
      <c r="E14" s="10">
        <v>25</v>
      </c>
      <c r="F14" s="33">
        <f t="shared" si="0"/>
        <v>12000</v>
      </c>
      <c r="G14" s="19"/>
      <c r="H14" s="16"/>
      <c r="I14" s="17"/>
      <c r="J14" s="18"/>
    </row>
    <row r="15" spans="2:29" x14ac:dyDescent="0.25">
      <c r="B15" s="7">
        <v>46124</v>
      </c>
      <c r="C15" s="8">
        <v>487</v>
      </c>
      <c r="D15" s="9"/>
      <c r="E15" s="10">
        <v>25</v>
      </c>
      <c r="F15" s="33">
        <f t="shared" si="0"/>
        <v>12175</v>
      </c>
      <c r="G15" s="19"/>
      <c r="H15" s="16"/>
      <c r="I15" s="17"/>
      <c r="J15" s="18"/>
    </row>
    <row r="16" spans="2:29" x14ac:dyDescent="0.25">
      <c r="B16" s="7">
        <v>46125</v>
      </c>
      <c r="C16" s="8">
        <v>492.5</v>
      </c>
      <c r="D16" s="9"/>
      <c r="E16" s="10">
        <v>25</v>
      </c>
      <c r="F16" s="33">
        <f t="shared" si="0"/>
        <v>12312.5</v>
      </c>
      <c r="G16" s="19"/>
      <c r="H16" s="16"/>
      <c r="I16" s="17"/>
      <c r="J16" s="18"/>
    </row>
    <row r="17" spans="2:14" x14ac:dyDescent="0.25">
      <c r="B17" s="7">
        <v>46126</v>
      </c>
      <c r="C17" s="8">
        <v>505</v>
      </c>
      <c r="D17" s="9"/>
      <c r="E17" s="10">
        <v>25</v>
      </c>
      <c r="F17" s="33">
        <f t="shared" si="0"/>
        <v>12625</v>
      </c>
      <c r="G17" s="19"/>
      <c r="H17" s="16"/>
      <c r="I17" s="17"/>
      <c r="J17" s="18"/>
    </row>
    <row r="18" spans="2:14" x14ac:dyDescent="0.25">
      <c r="B18" s="7">
        <v>46127</v>
      </c>
      <c r="C18" s="8">
        <v>336</v>
      </c>
      <c r="D18" s="9"/>
      <c r="E18" s="10">
        <v>25</v>
      </c>
      <c r="F18" s="33">
        <f t="shared" si="0"/>
        <v>8400</v>
      </c>
      <c r="G18" s="19"/>
      <c r="H18" s="16"/>
      <c r="I18" s="17"/>
      <c r="J18" s="18"/>
    </row>
    <row r="19" spans="2:14" x14ac:dyDescent="0.25">
      <c r="B19" s="7">
        <v>46128</v>
      </c>
      <c r="C19" s="8">
        <v>503.5</v>
      </c>
      <c r="D19" s="9"/>
      <c r="E19" s="10">
        <v>25</v>
      </c>
      <c r="F19" s="33">
        <f t="shared" si="0"/>
        <v>12587.5</v>
      </c>
      <c r="G19" s="19"/>
      <c r="H19" s="16"/>
      <c r="I19" s="17"/>
      <c r="J19" s="18"/>
      <c r="L19" s="92" t="s">
        <v>67</v>
      </c>
    </row>
    <row r="20" spans="2:14" x14ac:dyDescent="0.25">
      <c r="B20" s="7">
        <v>46129</v>
      </c>
      <c r="C20" s="8">
        <v>467.5</v>
      </c>
      <c r="D20" s="9"/>
      <c r="E20" s="10">
        <v>25</v>
      </c>
      <c r="F20" s="33">
        <f t="shared" si="0"/>
        <v>11687.5</v>
      </c>
      <c r="G20" s="19"/>
      <c r="H20" s="16"/>
      <c r="I20" s="17"/>
      <c r="J20" s="18"/>
    </row>
    <row r="21" spans="2:14" x14ac:dyDescent="0.25">
      <c r="B21" s="7">
        <v>46130</v>
      </c>
      <c r="C21" s="8">
        <v>658.5</v>
      </c>
      <c r="D21" s="9"/>
      <c r="E21" s="10">
        <v>25</v>
      </c>
      <c r="F21" s="33">
        <f t="shared" si="0"/>
        <v>16462.5</v>
      </c>
      <c r="G21" s="19"/>
      <c r="H21" s="16"/>
      <c r="I21" s="17"/>
      <c r="J21" s="18"/>
    </row>
    <row r="22" spans="2:14" x14ac:dyDescent="0.25">
      <c r="B22" s="7">
        <v>46131</v>
      </c>
      <c r="C22" s="8">
        <v>315</v>
      </c>
      <c r="D22" s="9"/>
      <c r="E22" s="10">
        <v>25</v>
      </c>
      <c r="F22" s="33">
        <f t="shared" si="0"/>
        <v>7875</v>
      </c>
      <c r="G22" s="19"/>
      <c r="H22" s="16"/>
      <c r="I22" s="17"/>
      <c r="J22" s="18"/>
    </row>
    <row r="23" spans="2:14" x14ac:dyDescent="0.25">
      <c r="B23" s="7">
        <v>46132</v>
      </c>
      <c r="C23" s="8">
        <v>489.5</v>
      </c>
      <c r="D23" s="9"/>
      <c r="E23" s="10">
        <v>25</v>
      </c>
      <c r="F23" s="33">
        <f t="shared" si="0"/>
        <v>12237.5</v>
      </c>
      <c r="G23" s="19"/>
      <c r="H23" s="16"/>
      <c r="I23" s="17"/>
      <c r="J23" s="18"/>
    </row>
    <row r="24" spans="2:14" x14ac:dyDescent="0.25">
      <c r="B24" s="7">
        <v>46133</v>
      </c>
      <c r="C24" s="8">
        <v>494.5</v>
      </c>
      <c r="D24" s="9"/>
      <c r="E24" s="10">
        <v>25</v>
      </c>
      <c r="F24" s="33">
        <f t="shared" si="0"/>
        <v>12362.5</v>
      </c>
      <c r="G24" s="19"/>
      <c r="H24" s="16"/>
      <c r="I24" s="17"/>
      <c r="J24" s="18"/>
    </row>
    <row r="25" spans="2:14" x14ac:dyDescent="0.25">
      <c r="B25" s="7">
        <v>46134</v>
      </c>
      <c r="C25" s="8">
        <v>483</v>
      </c>
      <c r="D25" s="9"/>
      <c r="E25" s="10">
        <v>25</v>
      </c>
      <c r="F25" s="33">
        <f t="shared" si="0"/>
        <v>12075</v>
      </c>
      <c r="G25" s="19"/>
      <c r="H25" s="16"/>
      <c r="I25" s="17"/>
      <c r="J25" s="18"/>
    </row>
    <row r="26" spans="2:14" x14ac:dyDescent="0.25">
      <c r="B26" s="7">
        <v>46135</v>
      </c>
      <c r="C26" s="8">
        <v>491.5</v>
      </c>
      <c r="D26" s="9"/>
      <c r="E26" s="10">
        <v>25</v>
      </c>
      <c r="F26" s="33">
        <f t="shared" si="0"/>
        <v>12287.5</v>
      </c>
      <c r="G26" s="19"/>
      <c r="H26" s="16"/>
      <c r="I26" s="17"/>
      <c r="J26" s="18"/>
    </row>
    <row r="27" spans="2:14" x14ac:dyDescent="0.25">
      <c r="B27" s="7">
        <v>46136</v>
      </c>
      <c r="C27" s="8">
        <v>447.5</v>
      </c>
      <c r="D27" s="9"/>
      <c r="E27" s="10">
        <v>25</v>
      </c>
      <c r="F27" s="33">
        <f t="shared" si="0"/>
        <v>11187.5</v>
      </c>
      <c r="G27" s="19"/>
      <c r="H27" s="16"/>
      <c r="I27" s="17"/>
      <c r="J27" s="18"/>
      <c r="M27" s="17"/>
      <c r="N27" s="37"/>
    </row>
    <row r="28" spans="2:14" x14ac:dyDescent="0.25">
      <c r="B28" s="7">
        <v>46137</v>
      </c>
      <c r="C28" s="8">
        <v>450</v>
      </c>
      <c r="D28" s="9"/>
      <c r="E28" s="10">
        <v>25</v>
      </c>
      <c r="F28" s="33">
        <f t="shared" si="0"/>
        <v>11250</v>
      </c>
      <c r="G28" s="19"/>
      <c r="H28" s="16"/>
      <c r="I28" s="17"/>
      <c r="J28" s="18"/>
      <c r="M28" s="17"/>
      <c r="N28" s="37"/>
    </row>
    <row r="29" spans="2:14" x14ac:dyDescent="0.25">
      <c r="B29" s="7">
        <v>46138</v>
      </c>
      <c r="C29" s="8">
        <v>563</v>
      </c>
      <c r="D29" s="9"/>
      <c r="E29" s="10">
        <v>25</v>
      </c>
      <c r="F29" s="33">
        <f t="shared" si="0"/>
        <v>14075</v>
      </c>
      <c r="G29" s="19"/>
      <c r="H29" s="16"/>
      <c r="I29" s="17"/>
      <c r="J29" s="18"/>
      <c r="M29" s="17"/>
      <c r="N29" s="37"/>
    </row>
    <row r="30" spans="2:14" x14ac:dyDescent="0.25">
      <c r="B30" s="7">
        <v>46139</v>
      </c>
      <c r="C30" s="8">
        <v>448.5</v>
      </c>
      <c r="D30" s="9"/>
      <c r="E30" s="10">
        <v>25</v>
      </c>
      <c r="F30" s="33">
        <f t="shared" si="0"/>
        <v>11212.5</v>
      </c>
      <c r="G30" s="19"/>
      <c r="H30" s="16"/>
      <c r="I30" s="17"/>
      <c r="J30" s="18"/>
      <c r="M30" s="17"/>
      <c r="N30" s="37"/>
    </row>
    <row r="31" spans="2:14" x14ac:dyDescent="0.25">
      <c r="B31" s="7">
        <v>46140</v>
      </c>
      <c r="C31" s="8">
        <v>463</v>
      </c>
      <c r="D31" s="9"/>
      <c r="E31" s="10">
        <v>25</v>
      </c>
      <c r="F31" s="33">
        <f t="shared" si="0"/>
        <v>11575</v>
      </c>
      <c r="G31" s="19"/>
      <c r="H31" s="16"/>
      <c r="I31" s="17"/>
      <c r="J31" s="18"/>
      <c r="M31" s="17"/>
      <c r="N31" s="37"/>
    </row>
    <row r="32" spans="2:14" x14ac:dyDescent="0.25">
      <c r="B32" s="7">
        <v>46141</v>
      </c>
      <c r="C32" s="8">
        <v>468.5</v>
      </c>
      <c r="D32" s="9"/>
      <c r="E32" s="10">
        <v>25</v>
      </c>
      <c r="F32" s="33">
        <f t="shared" si="0"/>
        <v>11712.5</v>
      </c>
      <c r="G32" s="19"/>
      <c r="H32" s="16"/>
      <c r="I32" s="17"/>
      <c r="J32" s="18"/>
      <c r="M32" s="17"/>
      <c r="N32" s="37"/>
    </row>
    <row r="33" spans="2:14" x14ac:dyDescent="0.25">
      <c r="B33" s="7">
        <v>46142</v>
      </c>
      <c r="C33" s="8">
        <v>457</v>
      </c>
      <c r="D33" s="9"/>
      <c r="E33" s="10">
        <v>25</v>
      </c>
      <c r="F33" s="33">
        <f t="shared" si="0"/>
        <v>11425</v>
      </c>
      <c r="G33" s="19"/>
      <c r="H33" s="16"/>
      <c r="I33" s="17"/>
      <c r="J33" s="18"/>
      <c r="M33" s="17"/>
      <c r="N33" s="37"/>
    </row>
    <row r="34" spans="2:14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14116.5</v>
      </c>
      <c r="D35" s="40">
        <f>SUM(D4:D34)</f>
        <v>0</v>
      </c>
      <c r="E35" s="41"/>
      <c r="F35" s="42" t="s">
        <v>4</v>
      </c>
      <c r="G35" s="24"/>
      <c r="H35" s="99" t="s">
        <v>11</v>
      </c>
      <c r="I35" s="99"/>
      <c r="J35" s="25">
        <f>SUM(J4:J34)</f>
        <v>3878.5083749999999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0" t="s">
        <v>13</v>
      </c>
      <c r="I36" s="100"/>
      <c r="J36" s="18">
        <f>F36+F37</f>
        <v>352912.5</v>
      </c>
      <c r="L36" s="31">
        <f>J36-J4-J5-J6</f>
        <v>349033.99162500002</v>
      </c>
      <c r="M36" s="31"/>
      <c r="N36" s="31"/>
    </row>
    <row r="37" spans="2:14" x14ac:dyDescent="0.25">
      <c r="B37" s="26" t="s">
        <v>14</v>
      </c>
      <c r="C37" s="30">
        <f>C35</f>
        <v>14116.5</v>
      </c>
      <c r="D37" s="9">
        <f>D35/1.03</f>
        <v>0</v>
      </c>
      <c r="E37" s="10"/>
      <c r="F37" s="33">
        <f>SUM(F4:F36)</f>
        <v>352912.5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1" t="s">
        <v>16</v>
      </c>
      <c r="C39" s="102"/>
      <c r="D39" s="27"/>
      <c r="E39" s="34"/>
      <c r="F39" s="35"/>
      <c r="G39" s="28"/>
      <c r="H39" s="103" t="s">
        <v>17</v>
      </c>
      <c r="I39" s="103"/>
      <c r="J39" s="29">
        <f>J36+J37+J38-J35</f>
        <v>349033.99162500002</v>
      </c>
      <c r="M39" s="17"/>
      <c r="N39" s="37">
        <f>J39+N34</f>
        <v>349033.99162500002</v>
      </c>
    </row>
    <row r="40" spans="2:14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  <c r="M40" s="17" t="s">
        <v>25</v>
      </c>
      <c r="N40" s="37"/>
    </row>
    <row r="41" spans="2:14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  <c r="M41" s="17" t="s">
        <v>32</v>
      </c>
      <c r="N41" s="37">
        <f>N40+N39</f>
        <v>349033.99162500002</v>
      </c>
    </row>
    <row r="42" spans="2:14" x14ac:dyDescent="0.25">
      <c r="J42" s="31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CBDE-888D-406D-9B63-FCB1BB7851BD}">
  <dimension ref="B1:AC43"/>
  <sheetViews>
    <sheetView tabSelected="1" zoomScale="85" zoomScaleNormal="85" workbookViewId="0">
      <selection activeCell="R24" sqref="R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23.285156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9">
        <f>SUM(N3:N9)</f>
        <v>0</v>
      </c>
    </row>
    <row r="2" spans="2:29" ht="25.5" customHeight="1" thickBot="1" x14ac:dyDescent="0.3">
      <c r="B2" s="96" t="s">
        <v>33</v>
      </c>
      <c r="C2" s="97"/>
      <c r="D2" s="97"/>
      <c r="E2" s="97"/>
      <c r="F2" s="97"/>
      <c r="G2" s="97"/>
      <c r="H2" s="97"/>
      <c r="I2" s="97"/>
      <c r="J2" s="98"/>
      <c r="L2" s="105" t="s">
        <v>55</v>
      </c>
      <c r="M2" s="106"/>
      <c r="N2" s="10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460</v>
      </c>
      <c r="D4" s="9"/>
      <c r="E4" s="10">
        <v>25</v>
      </c>
      <c r="F4" s="33">
        <f>E4*C4</f>
        <v>11500</v>
      </c>
      <c r="G4" s="11"/>
      <c r="H4" s="12" t="s">
        <v>6</v>
      </c>
      <c r="I4" s="13">
        <v>0.01</v>
      </c>
      <c r="J4" s="14">
        <f>(F36+F37)*I4</f>
        <v>781</v>
      </c>
    </row>
    <row r="5" spans="2:29" x14ac:dyDescent="0.25">
      <c r="B5" s="7">
        <v>46144</v>
      </c>
      <c r="C5" s="8">
        <v>453.5</v>
      </c>
      <c r="D5" s="9"/>
      <c r="E5" s="10">
        <v>25</v>
      </c>
      <c r="F5" s="33">
        <f t="shared" ref="F5:F34" si="0">E5*C5</f>
        <v>11337.5</v>
      </c>
      <c r="G5" s="11"/>
      <c r="H5" s="12" t="s">
        <v>7</v>
      </c>
      <c r="I5" s="13">
        <v>1E-3</v>
      </c>
      <c r="J5" s="14">
        <f>(F36+F37-J4-J6)*I5</f>
        <v>77.319000000000003</v>
      </c>
    </row>
    <row r="6" spans="2:29" x14ac:dyDescent="0.25">
      <c r="B6" s="7">
        <v>46145</v>
      </c>
      <c r="C6" s="8">
        <v>482.5</v>
      </c>
      <c r="D6" s="9"/>
      <c r="E6" s="10">
        <v>25</v>
      </c>
      <c r="F6" s="33">
        <f t="shared" si="0"/>
        <v>12062.5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314</v>
      </c>
      <c r="D7" s="9"/>
      <c r="E7" s="10">
        <v>25</v>
      </c>
      <c r="F7" s="33">
        <f t="shared" si="0"/>
        <v>7850</v>
      </c>
      <c r="G7" s="11"/>
      <c r="H7" s="12" t="s">
        <v>9</v>
      </c>
      <c r="I7" s="13"/>
      <c r="J7" s="14">
        <f>'KASIM 2025'!J39*-1</f>
        <v>-2.2899999748915434E-3</v>
      </c>
    </row>
    <row r="8" spans="2:29" x14ac:dyDescent="0.25">
      <c r="B8" s="7">
        <v>46147</v>
      </c>
      <c r="C8" s="8">
        <v>635</v>
      </c>
      <c r="D8" s="9"/>
      <c r="E8" s="10">
        <v>25</v>
      </c>
      <c r="F8" s="33">
        <f t="shared" si="0"/>
        <v>15875</v>
      </c>
      <c r="G8" s="15"/>
      <c r="H8" s="16"/>
      <c r="I8" s="17"/>
      <c r="J8" s="18"/>
    </row>
    <row r="9" spans="2:29" x14ac:dyDescent="0.25">
      <c r="B9" s="7">
        <v>46148</v>
      </c>
      <c r="C9" s="8">
        <v>306.5</v>
      </c>
      <c r="D9" s="9"/>
      <c r="E9" s="10">
        <v>25</v>
      </c>
      <c r="F9" s="33">
        <f t="shared" si="0"/>
        <v>7662.5</v>
      </c>
      <c r="G9" s="15"/>
      <c r="H9" s="16"/>
      <c r="I9" s="17"/>
      <c r="J9" s="18"/>
    </row>
    <row r="10" spans="2:29" x14ac:dyDescent="0.25">
      <c r="B10" s="7">
        <v>46149</v>
      </c>
      <c r="C10" s="8">
        <v>472.5</v>
      </c>
      <c r="D10" s="9"/>
      <c r="E10" s="10">
        <v>25</v>
      </c>
      <c r="F10" s="33">
        <f t="shared" si="0"/>
        <v>11812.5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7">
        <v>46173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3124</v>
      </c>
      <c r="D35" s="40">
        <f>SUM(D4:D34)</f>
        <v>0</v>
      </c>
      <c r="E35" s="41"/>
      <c r="F35" s="42" t="s">
        <v>4</v>
      </c>
      <c r="G35" s="24"/>
      <c r="H35" s="99" t="s">
        <v>11</v>
      </c>
      <c r="I35" s="99"/>
      <c r="J35" s="25">
        <f>SUM(J4:J34)</f>
        <v>858.31671000002507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0" t="s">
        <v>13</v>
      </c>
      <c r="I36" s="100"/>
      <c r="J36" s="18">
        <f>F36+F37</f>
        <v>78100</v>
      </c>
      <c r="L36" s="31">
        <f>J36-J4-J5-J6</f>
        <v>77241.680999999997</v>
      </c>
      <c r="M36" s="31"/>
      <c r="N36" s="31"/>
    </row>
    <row r="37" spans="2:14" x14ac:dyDescent="0.25">
      <c r="B37" s="26" t="s">
        <v>14</v>
      </c>
      <c r="C37" s="30">
        <f>C35</f>
        <v>3124</v>
      </c>
      <c r="D37" s="9">
        <f>D35/1.03</f>
        <v>0</v>
      </c>
      <c r="E37" s="10"/>
      <c r="F37" s="33">
        <f>SUM(F4:F36)</f>
        <v>78100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1" t="s">
        <v>16</v>
      </c>
      <c r="C39" s="102"/>
      <c r="D39" s="27"/>
      <c r="E39" s="34"/>
      <c r="F39" s="35"/>
      <c r="G39" s="28"/>
      <c r="H39" s="103" t="s">
        <v>17</v>
      </c>
      <c r="I39" s="103"/>
      <c r="J39" s="29">
        <f>J36+J37+J38-J35</f>
        <v>77241.683289999972</v>
      </c>
      <c r="M39" s="17"/>
      <c r="N39" s="37">
        <f>J39+N34</f>
        <v>77241.683289999972</v>
      </c>
    </row>
    <row r="40" spans="2:14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  <c r="M40" s="17" t="s">
        <v>25</v>
      </c>
      <c r="N40" s="37"/>
    </row>
    <row r="41" spans="2:14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  <c r="M41" s="17" t="s">
        <v>32</v>
      </c>
      <c r="N41" s="37">
        <f>N40+N39</f>
        <v>77241.683289999972</v>
      </c>
    </row>
    <row r="42" spans="2:14" x14ac:dyDescent="0.25">
      <c r="J42" s="31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EYLÜL 2025</vt:lpstr>
      <vt:lpstr>EKİM 2025</vt:lpstr>
      <vt:lpstr>KASIM 2025</vt:lpstr>
      <vt:lpstr>ARALIK 2025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2026-05-08T14:33:05Z</dcterms:modified>
</cp:coreProperties>
</file>